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60" windowWidth="19440" windowHeight="11040"/>
  </bookViews>
  <sheets>
    <sheet name="ПВК" sheetId="1" r:id="rId1"/>
    <sheet name="Коэфф дифернц" sheetId="5" r:id="rId2"/>
    <sheet name="Финансирование СМО" sheetId="9" r:id="rId3"/>
  </sheets>
  <definedNames>
    <definedName name="_xlnm.Print_Titles" localSheetId="2">'Финансирование СМО'!$3:$4</definedName>
  </definedNames>
  <calcPr calcId="125725"/>
</workbook>
</file>

<file path=xl/calcChain.xml><?xml version="1.0" encoding="utf-8"?>
<calcChain xmlns="http://schemas.openxmlformats.org/spreadsheetml/2006/main">
  <c r="D88" i="9"/>
  <c r="K7"/>
  <c r="K9"/>
  <c r="K14"/>
  <c r="K16"/>
  <c r="K17"/>
  <c r="K18"/>
  <c r="K23"/>
  <c r="K24"/>
  <c r="K25"/>
  <c r="K28"/>
  <c r="K29"/>
  <c r="K31"/>
  <c r="K34"/>
  <c r="K36"/>
  <c r="K40"/>
  <c r="K45"/>
  <c r="K48"/>
  <c r="K50"/>
  <c r="K52"/>
  <c r="K53"/>
  <c r="K58"/>
  <c r="K59"/>
  <c r="K63"/>
  <c r="K66"/>
  <c r="K71"/>
  <c r="K74"/>
  <c r="K75"/>
  <c r="K76"/>
  <c r="K77"/>
  <c r="K79"/>
  <c r="K84"/>
  <c r="K83"/>
  <c r="K81"/>
  <c r="K80"/>
  <c r="K78"/>
  <c r="K72"/>
  <c r="K70"/>
  <c r="K68"/>
  <c r="K67"/>
  <c r="K64"/>
  <c r="K62"/>
  <c r="K60"/>
  <c r="K56"/>
  <c r="K55"/>
  <c r="K54"/>
  <c r="K51"/>
  <c r="K49"/>
  <c r="K47"/>
  <c r="K46"/>
  <c r="K44"/>
  <c r="K43"/>
  <c r="K42"/>
  <c r="K39"/>
  <c r="K38"/>
  <c r="K37"/>
  <c r="K35"/>
  <c r="K33"/>
  <c r="K32"/>
  <c r="K30"/>
  <c r="K27"/>
  <c r="K26"/>
  <c r="K22"/>
  <c r="K21"/>
  <c r="K20"/>
  <c r="K19"/>
  <c r="K15"/>
  <c r="K13"/>
  <c r="K12"/>
  <c r="K11"/>
  <c r="K10"/>
  <c r="K8"/>
  <c r="K6"/>
  <c r="F88"/>
  <c r="I88"/>
  <c r="K86" l="1"/>
  <c r="K82"/>
  <c r="K85"/>
  <c r="K73"/>
  <c r="K69"/>
  <c r="K65"/>
  <c r="K61"/>
  <c r="K57"/>
  <c r="K41"/>
  <c r="J88"/>
  <c r="K87"/>
  <c r="G88"/>
  <c r="K5"/>
  <c r="E88"/>
  <c r="H88"/>
  <c r="K88" l="1"/>
</calcChain>
</file>

<file path=xl/sharedStrings.xml><?xml version="1.0" encoding="utf-8"?>
<sst xmlns="http://schemas.openxmlformats.org/spreadsheetml/2006/main" count="381" uniqueCount="207">
  <si>
    <t>Группа возрастов</t>
  </si>
  <si>
    <t>до года</t>
  </si>
  <si>
    <t>5-17 лет</t>
  </si>
  <si>
    <t>18-54 лет</t>
  </si>
  <si>
    <t>18-59 лет</t>
  </si>
  <si>
    <t>55 лет и старше</t>
  </si>
  <si>
    <t>60 лет и старше</t>
  </si>
  <si>
    <t xml:space="preserve">ИТОГО </t>
  </si>
  <si>
    <t>Пол</t>
  </si>
  <si>
    <t>ж</t>
  </si>
  <si>
    <t>м</t>
  </si>
  <si>
    <t>Коэффициент дифференциации i-той половозрастной группы застрахованных лиц                                       (единый по Санкт-Петерубргу)</t>
  </si>
  <si>
    <t>Наименование</t>
  </si>
  <si>
    <t>Реестровый номер МО</t>
  </si>
  <si>
    <t>Средневзвешенный интегрированный коэффициент дифференциации подушевого норматива (СКДинт)</t>
  </si>
  <si>
    <t>Группа 1</t>
  </si>
  <si>
    <t>780001</t>
  </si>
  <si>
    <t>780011</t>
  </si>
  <si>
    <t>780039</t>
  </si>
  <si>
    <t>780050</t>
  </si>
  <si>
    <t>780051</t>
  </si>
  <si>
    <t>780052</t>
  </si>
  <si>
    <t>780054</t>
  </si>
  <si>
    <t>780055</t>
  </si>
  <si>
    <t>780056</t>
  </si>
  <si>
    <t>780057</t>
  </si>
  <si>
    <t>780058</t>
  </si>
  <si>
    <t>780061</t>
  </si>
  <si>
    <t>780063</t>
  </si>
  <si>
    <t>780064</t>
  </si>
  <si>
    <t>780065</t>
  </si>
  <si>
    <t>780066</t>
  </si>
  <si>
    <t>780067</t>
  </si>
  <si>
    <t>780081</t>
  </si>
  <si>
    <t>780083</t>
  </si>
  <si>
    <t>780100</t>
  </si>
  <si>
    <t>780103</t>
  </si>
  <si>
    <t>780104</t>
  </si>
  <si>
    <t>780105</t>
  </si>
  <si>
    <t>780112</t>
  </si>
  <si>
    <t>780118</t>
  </si>
  <si>
    <t>780126</t>
  </si>
  <si>
    <t>780127</t>
  </si>
  <si>
    <t>780129</t>
  </si>
  <si>
    <t>780132</t>
  </si>
  <si>
    <t>780192</t>
  </si>
  <si>
    <t>780194</t>
  </si>
  <si>
    <t>780215</t>
  </si>
  <si>
    <t>Группа 2</t>
  </si>
  <si>
    <t>780059</t>
  </si>
  <si>
    <t>780098</t>
  </si>
  <si>
    <t>Группа 3</t>
  </si>
  <si>
    <t>780109</t>
  </si>
  <si>
    <t>780111</t>
  </si>
  <si>
    <t>780113</t>
  </si>
  <si>
    <t>780122</t>
  </si>
  <si>
    <t>Группа 4</t>
  </si>
  <si>
    <t>780060</t>
  </si>
  <si>
    <t>780101</t>
  </si>
  <si>
    <t>780106</t>
  </si>
  <si>
    <t>780107</t>
  </si>
  <si>
    <t>780114</t>
  </si>
  <si>
    <t>780115</t>
  </si>
  <si>
    <t>780119</t>
  </si>
  <si>
    <t>Группа 5</t>
  </si>
  <si>
    <t>780014</t>
  </si>
  <si>
    <t>780053</t>
  </si>
  <si>
    <t>780082</t>
  </si>
  <si>
    <t>780099</t>
  </si>
  <si>
    <t>780108</t>
  </si>
  <si>
    <t>780110</t>
  </si>
  <si>
    <t>780116</t>
  </si>
  <si>
    <t>780120</t>
  </si>
  <si>
    <t>780121</t>
  </si>
  <si>
    <t>780123</t>
  </si>
  <si>
    <t>780124</t>
  </si>
  <si>
    <t>780125</t>
  </si>
  <si>
    <t>780134</t>
  </si>
  <si>
    <t>780306</t>
  </si>
  <si>
    <t>Группа 6</t>
  </si>
  <si>
    <t>780062</t>
  </si>
  <si>
    <t>780117</t>
  </si>
  <si>
    <t>Группа 7</t>
  </si>
  <si>
    <t>780020</t>
  </si>
  <si>
    <t>780021</t>
  </si>
  <si>
    <t>780022</t>
  </si>
  <si>
    <t>780023</t>
  </si>
  <si>
    <t>780024</t>
  </si>
  <si>
    <t>780025</t>
  </si>
  <si>
    <t>780026</t>
  </si>
  <si>
    <t>780027</t>
  </si>
  <si>
    <t>780028</t>
  </si>
  <si>
    <t>780029</t>
  </si>
  <si>
    <t>780080</t>
  </si>
  <si>
    <t>780086</t>
  </si>
  <si>
    <t>780087</t>
  </si>
  <si>
    <t>780088</t>
  </si>
  <si>
    <t>780089</t>
  </si>
  <si>
    <t>780090</t>
  </si>
  <si>
    <t>780092</t>
  </si>
  <si>
    <t>780094</t>
  </si>
  <si>
    <t>№ п/п</t>
  </si>
  <si>
    <t>СМО</t>
  </si>
  <si>
    <t>Общий итог</t>
  </si>
  <si>
    <t>ИТОГО по МО</t>
  </si>
  <si>
    <t>1-4 года</t>
  </si>
  <si>
    <t>СПб ГБУЗ "Городская поликлиника №32"</t>
  </si>
  <si>
    <t>СПб ГБУЗ "Городская поликлиника №60 Пушкинского района"</t>
  </si>
  <si>
    <t>СПб ГБУЗ "Поликлиника №28"</t>
  </si>
  <si>
    <t>СПб ГБУЗ "Городская поликлиника №6"</t>
  </si>
  <si>
    <t>СПб ГБУЗ "Городская поликлиника №38"</t>
  </si>
  <si>
    <t>СПб ГБУЗ "Городская поликлиника №100"</t>
  </si>
  <si>
    <t>СПб ГБУЗ "Поликлиника №48"</t>
  </si>
  <si>
    <t>ГБОУ ВПО ПСПБГМУ ИМ. И.П. ПАВЛОВА МИНЗДРАВА РОССИИ</t>
  </si>
  <si>
    <t>СПб ГБУЗ "Городская поликлиника №34"</t>
  </si>
  <si>
    <t>СПб ГБУЗ "Городская поликлиника №77 Невского района"</t>
  </si>
  <si>
    <t>СПб ГБУЗ "Городская поликлиника  №39"</t>
  </si>
  <si>
    <t>СПб ГБУЗ "ГП №22"</t>
  </si>
  <si>
    <t>СПб ГБУЗ ГП № 95</t>
  </si>
  <si>
    <t>СПб ГБУЗ "Городская поликлиника №117"</t>
  </si>
  <si>
    <t>СПб ГБУЗ "Городская поликлиника №46"</t>
  </si>
  <si>
    <t>СПб ГБУЗ "Городская поликлиника №96"</t>
  </si>
  <si>
    <t>СПб ГБУЗ "Городская поликлиника №94"</t>
  </si>
  <si>
    <t>СПб ГБУЗ "Николаевская больница"</t>
  </si>
  <si>
    <t>СПб ГБУЗ "Городская поликлиника №87"</t>
  </si>
  <si>
    <t>СПб ГБУЗ "Городская поликлиника №112"</t>
  </si>
  <si>
    <t>СПб ГБУЗ "Городская поликлиника №21"</t>
  </si>
  <si>
    <t>СПб ГБУЗ "ГП №120"</t>
  </si>
  <si>
    <t>СПб ГБУЗ "Городская поликлиника № 52"</t>
  </si>
  <si>
    <t>СПб ГБУЗ "Городская поликлиника №99"</t>
  </si>
  <si>
    <t>СПб ГБУЗ "Городская поликлиника №14"</t>
  </si>
  <si>
    <t>СПб ГБУЗ "Поликлиника №98"</t>
  </si>
  <si>
    <t>СПб ГБУЗ "Городская поликлиника №25 Невского района"</t>
  </si>
  <si>
    <t>СПб ГБУЗ "Городская поликлиника №107"</t>
  </si>
  <si>
    <t>СПб ГБУЗ "Городская поликлиника № 104"</t>
  </si>
  <si>
    <t>СПб ГБУЗ "Городская больница №20"</t>
  </si>
  <si>
    <t>СПб ГБУЗ "Городская поликлиника №97"</t>
  </si>
  <si>
    <t>ГБУЗ ГП №17</t>
  </si>
  <si>
    <t>СПб ГБУЗ "Городская поликлиника №102"</t>
  </si>
  <si>
    <t>СПб ГБУЗ "ГП №71"</t>
  </si>
  <si>
    <t>СПб ГБУЗ "Городская поликлиника № 86"</t>
  </si>
  <si>
    <t>СПб ГБУЗ "Городская поликлиника №4"</t>
  </si>
  <si>
    <t>СПб ГБУЗ "ГП №27"</t>
  </si>
  <si>
    <t>СПб ГБУЗ "Поликлиника №37"</t>
  </si>
  <si>
    <t>СПб ГБУЗ "Городская поликлиника №23"</t>
  </si>
  <si>
    <t>Городская поликлиника № 44</t>
  </si>
  <si>
    <t>СПб ГБУЗ "Городская поликлиника №19"</t>
  </si>
  <si>
    <t>СПб ГБУЗ "Городская поликлиника №43"</t>
  </si>
  <si>
    <t>СПб ГБУЗ "Городская поликлиника № 109"</t>
  </si>
  <si>
    <t>СПб ГБУЗ "Городская поликлиника №72"</t>
  </si>
  <si>
    <t>СПб ГБУЗ "Городская поликлиника №54"</t>
  </si>
  <si>
    <t>СПб ГБУЗ "Городская поликлиника №49"</t>
  </si>
  <si>
    <t>СПб ГБУЗ "Поликлиника № 88"</t>
  </si>
  <si>
    <t>СПб ГБУЗ "ГП № 56"</t>
  </si>
  <si>
    <t>СПб ГБУЗ "Городская поликлиника №74"</t>
  </si>
  <si>
    <t>СПб ГБУЗ ГП-24</t>
  </si>
  <si>
    <t>СПб ГБУЗ "Городская поликлиника №3"</t>
  </si>
  <si>
    <t>СПб ГБУЗ "Городская поликлиника №78"</t>
  </si>
  <si>
    <t>СПб ГБУЗ "Городская поликлиника №91"</t>
  </si>
  <si>
    <t>СПб ГБУЗ "Городская поликлиника №93"</t>
  </si>
  <si>
    <t>СПб ГБУЗ "Городская больница №40"</t>
  </si>
  <si>
    <t>СПб ГБУЗ "Городская поликлиника №106"</t>
  </si>
  <si>
    <t>СПб ГБУЗ "Городская поликлиника № 114"</t>
  </si>
  <si>
    <t>СПб ГБУЗ "Городская поликлиника №30"</t>
  </si>
  <si>
    <t>СПб ГБУЗ "Городская поликлиника №111"</t>
  </si>
  <si>
    <t>СПб ГБУЗ "Городская поликлиника №51"</t>
  </si>
  <si>
    <t>СПб ГБУЗ "Городская поликлиника № 8"</t>
  </si>
  <si>
    <t>СПб ГБУЗ "Городская поликлиника №122"</t>
  </si>
  <si>
    <t>СПб ГБУЗ "ДГП №71"</t>
  </si>
  <si>
    <t>СПб ГБУЗ "Детская городская поликлиника №8"</t>
  </si>
  <si>
    <t>СПб ГБУЗ "Детская городская поликлиника №19"</t>
  </si>
  <si>
    <t>СПб ГБУЗ "ДГП №44"</t>
  </si>
  <si>
    <t>СПб ГБУЗ "Детская городская поликлиника №11"</t>
  </si>
  <si>
    <t>СПб ГБУЗ "ДГП №51"</t>
  </si>
  <si>
    <t>СПб ГБУЗ "Детская городская поликлиника №35"</t>
  </si>
  <si>
    <t>СПб ГБУЗ "Детская городская поликлиника № 7"</t>
  </si>
  <si>
    <t>СПб ГБУЗ "ДГП №63"</t>
  </si>
  <si>
    <t>СПб ГБУЗ ДП №30</t>
  </si>
  <si>
    <t>СПб ГБУЗ ДГП № 68</t>
  </si>
  <si>
    <t>СПб ГБУЗ "Детская городская поликлиника №29"</t>
  </si>
  <si>
    <t>СПбГБУЗ "Городская поликлиника №118"</t>
  </si>
  <si>
    <t>СПб ГБУЗ "ДГП №73"</t>
  </si>
  <si>
    <t>СПб ГБУЗ "Детская городская поликлиника №45 Невского района"</t>
  </si>
  <si>
    <t>СПб ГБУЗ "Детская городская поликлиника №17"</t>
  </si>
  <si>
    <t>СПб ГБУЗ ДГП №49</t>
  </si>
  <si>
    <t>СПб ГБУЗ "Детская городская поликлиника №62"</t>
  </si>
  <si>
    <t>СОГАЗ-Мед</t>
  </si>
  <si>
    <t>ВТБ МС</t>
  </si>
  <si>
    <t>РЕСО-мед</t>
  </si>
  <si>
    <t>МАКС-М</t>
  </si>
  <si>
    <t>Капитал-полис</t>
  </si>
  <si>
    <t>ГСМК</t>
  </si>
  <si>
    <t>В целях приведения в соответствие объема средств, рассчитанного по дифференцированным подушевым нормативам, к общему объему средств на финансирование медицинских организаций применен поправочный коэффициент (ПК)</t>
  </si>
  <si>
    <t>ООО "МЦ Эко-безопасность"</t>
  </si>
  <si>
    <t>СПб ГАУЗ Городская поликлиника № 81</t>
  </si>
  <si>
    <t>780340</t>
  </si>
  <si>
    <t>Группа 8</t>
  </si>
  <si>
    <t>НУЗ "Дорожная клиническая больница ОАО "РЖД"</t>
  </si>
  <si>
    <t>780131</t>
  </si>
  <si>
    <t>Капитал - МС (Росгосстрах)</t>
  </si>
  <si>
    <t>Объем фианасирования на 2019 год, руб.</t>
  </si>
  <si>
    <t>Базовый (средний) размер подушевого норматива финансирования медицинской помощи, оказываемой прикрепившимся лицам врачами-терапевтами, врачами-терапевтами участковыми, врачами-педиатрами, врачами-педиатрами участковыми, врачами общей практики (семейными врачами) - 1319,50 руб.</t>
  </si>
  <si>
    <r>
      <t>Средневзвешенные интегрированные коэффициенты дифференциации для объединенных в однородные группы медицинских организаций  с</t>
    </r>
    <r>
      <rPr>
        <b/>
        <sz val="11"/>
        <color rgb="FFFF0000"/>
        <rFont val="Calibri"/>
        <family val="2"/>
        <charset val="204"/>
      </rPr>
      <t xml:space="preserve"> 01.02.2019 по 31.12.2019</t>
    </r>
  </si>
  <si>
    <r>
      <t xml:space="preserve">Ежемесячный размер финансового обеспечения медицинских организаций, в которых оплата медицинской помощи, оказанной в амбулаторных условиях, осуществляется по подушевому нормативу финансирования на прикрепившихся лиц </t>
    </r>
    <r>
      <rPr>
        <b/>
        <sz val="11"/>
        <color indexed="10"/>
        <rFont val="Calibri"/>
        <family val="2"/>
        <charset val="204"/>
        <scheme val="minor"/>
      </rPr>
      <t>на февраль-ноябрь</t>
    </r>
    <r>
      <rPr>
        <b/>
        <sz val="11"/>
        <color indexed="8"/>
        <rFont val="Calibri"/>
        <family val="2"/>
        <charset val="204"/>
        <scheme val="minor"/>
      </rPr>
      <t xml:space="preserve"> </t>
    </r>
    <r>
      <rPr>
        <b/>
        <sz val="11"/>
        <color rgb="FFFF0000"/>
        <rFont val="Calibri"/>
        <family val="2"/>
        <charset val="204"/>
        <scheme val="minor"/>
      </rPr>
      <t>2019 года.</t>
    </r>
    <r>
      <rPr>
        <b/>
        <sz val="11"/>
        <rFont val="Calibri"/>
        <family val="2"/>
        <charset val="204"/>
        <scheme val="minor"/>
      </rPr>
      <t xml:space="preserve">  Объемы на декабрь 2019 года определяются как разница между годовым планом и объемом за 11 месяцев 2019 года.</t>
    </r>
  </si>
  <si>
    <r>
      <t>Продолжение приложения № 2/</t>
    </r>
    <r>
      <rPr>
        <sz val="10"/>
        <color rgb="FFFF0000"/>
        <rFont val="Times New Roman"/>
        <family val="1"/>
        <charset val="204"/>
      </rPr>
      <t>февраль-декабрь</t>
    </r>
    <r>
      <rPr>
        <sz val="10"/>
        <rFont val="Times New Roman"/>
        <family val="1"/>
        <charset val="204"/>
      </rPr>
      <t xml:space="preserve"> к Генеральному тарифному соглашению на 2019 год</t>
    </r>
  </si>
  <si>
    <r>
      <t>Приложение № 2/</t>
    </r>
    <r>
      <rPr>
        <sz val="10"/>
        <color rgb="FFFF0000"/>
        <rFont val="Times New Roman"/>
        <family val="1"/>
        <charset val="204"/>
      </rPr>
      <t>февраль-декабрь</t>
    </r>
    <r>
      <rPr>
        <sz val="10"/>
        <rFont val="Times New Roman"/>
        <family val="1"/>
        <charset val="204"/>
      </rPr>
      <t xml:space="preserve"> к Генеральному тарифному соглашению на 2019 год</t>
    </r>
  </si>
  <si>
    <r>
      <t xml:space="preserve">Половозрастные коэффициенты дифференциации подушевого норматива  с </t>
    </r>
    <r>
      <rPr>
        <b/>
        <sz val="13"/>
        <color rgb="FFFF0000"/>
        <rFont val="Times New Roman"/>
        <family val="1"/>
        <charset val="204"/>
      </rPr>
      <t>01.02.2019 по 31.12.2019</t>
    </r>
  </si>
</sst>
</file>

<file path=xl/styles.xml><?xml version="1.0" encoding="utf-8"?>
<styleSheet xmlns="http://schemas.openxmlformats.org/spreadsheetml/2006/main">
  <numFmts count="4">
    <numFmt numFmtId="164" formatCode="_-* #,##0.00_р_._-;\-* #,##0.00_р_._-;_-* &quot;-&quot;??_р_._-;_-@_-"/>
    <numFmt numFmtId="165" formatCode="0.000"/>
    <numFmt numFmtId="166" formatCode="_-* #,##0_р_._-;\-* #,##0_р_._-;_-* &quot;-&quot;??_р_._-;_-@_-"/>
    <numFmt numFmtId="167" formatCode="_(* #,##0_);_(* \(#,##0\);_(* &quot;-&quot;??_);_(@_)"/>
  </numFmts>
  <fonts count="24">
    <font>
      <sz val="11"/>
      <color theme="1"/>
      <name val="Calibri"/>
      <family val="2"/>
      <charset val="204"/>
      <scheme val="minor"/>
    </font>
    <font>
      <b/>
      <sz val="13"/>
      <name val="Times New Roman"/>
      <family val="1"/>
      <charset val="204"/>
    </font>
    <font>
      <sz val="13"/>
      <name val="Times New Roman"/>
      <family val="1"/>
      <charset val="204"/>
    </font>
    <font>
      <sz val="10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name val="Calibri"/>
      <family val="2"/>
      <charset val="204"/>
    </font>
    <font>
      <sz val="10"/>
      <name val="Arial"/>
      <family val="2"/>
      <charset val="204"/>
    </font>
    <font>
      <b/>
      <sz val="11"/>
      <name val="Calibri"/>
      <family val="2"/>
      <charset val="204"/>
    </font>
    <font>
      <sz val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b/>
      <sz val="11"/>
      <color rgb="FFFF0000"/>
      <name val="Calibri"/>
      <family val="2"/>
      <charset val="204"/>
    </font>
    <font>
      <b/>
      <sz val="11"/>
      <name val="Calibri"/>
      <family val="2"/>
      <charset val="204"/>
      <scheme val="minor"/>
    </font>
    <font>
      <b/>
      <sz val="11"/>
      <color indexed="8"/>
      <name val="Calibri"/>
      <family val="2"/>
      <charset val="204"/>
      <scheme val="minor"/>
    </font>
    <font>
      <b/>
      <sz val="11"/>
      <color indexed="10"/>
      <name val="Calibri"/>
      <family val="2"/>
      <charset val="204"/>
      <scheme val="minor"/>
    </font>
    <font>
      <b/>
      <sz val="11"/>
      <color rgb="FFFF0000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color indexed="8"/>
      <name val="Calibri"/>
      <family val="2"/>
      <charset val="204"/>
      <scheme val="minor"/>
    </font>
    <font>
      <b/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2"/>
      <name val="Calibri"/>
      <family val="2"/>
      <charset val="204"/>
    </font>
    <font>
      <sz val="11"/>
      <color rgb="FFFF0000"/>
      <name val="Calibri"/>
      <family val="2"/>
      <charset val="204"/>
    </font>
    <font>
      <sz val="10"/>
      <color rgb="FFFF0000"/>
      <name val="Times New Roman"/>
      <family val="1"/>
      <charset val="204"/>
    </font>
    <font>
      <b/>
      <sz val="13"/>
      <color rgb="FFFF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4">
    <xf numFmtId="0" fontId="0" fillId="0" borderId="0"/>
    <xf numFmtId="0" fontId="9" fillId="0" borderId="0"/>
    <xf numFmtId="0" fontId="6" fillId="0" borderId="0"/>
    <xf numFmtId="164" fontId="4" fillId="0" borderId="0" applyFont="0" applyFill="0" applyBorder="0" applyAlignment="0" applyProtection="0"/>
  </cellStyleXfs>
  <cellXfs count="105">
    <xf numFmtId="0" fontId="0" fillId="0" borderId="0" xfId="0"/>
    <xf numFmtId="0" fontId="1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0" fontId="12" fillId="0" borderId="1" xfId="0" applyFont="1" applyFill="1" applyBorder="1" applyAlignment="1">
      <alignment horizontal="center" vertical="center" wrapText="1"/>
    </xf>
    <xf numFmtId="0" fontId="12" fillId="0" borderId="1" xfId="0" applyFont="1" applyBorder="1" applyAlignment="1"/>
    <xf numFmtId="4" fontId="16" fillId="0" borderId="0" xfId="0" applyNumberFormat="1" applyFont="1" applyFill="1" applyAlignment="1"/>
    <xf numFmtId="0" fontId="16" fillId="0" borderId="0" xfId="0" applyFont="1" applyFill="1" applyAlignment="1"/>
    <xf numFmtId="0" fontId="17" fillId="0" borderId="2" xfId="0" applyFont="1" applyFill="1" applyBorder="1" applyAlignment="1" applyProtection="1">
      <alignment horizontal="center" vertical="center" wrapText="1"/>
    </xf>
    <xf numFmtId="0" fontId="16" fillId="0" borderId="2" xfId="0" applyFont="1" applyFill="1" applyBorder="1" applyAlignment="1" applyProtection="1">
      <alignment horizontal="center" vertical="center" wrapText="1"/>
    </xf>
    <xf numFmtId="0" fontId="16" fillId="0" borderId="1" xfId="0" applyFont="1" applyBorder="1" applyAlignment="1"/>
    <xf numFmtId="167" fontId="17" fillId="0" borderId="1" xfId="3" applyNumberFormat="1" applyFont="1" applyFill="1" applyBorder="1" applyAlignment="1">
      <alignment horizontal="left" vertical="center" wrapText="1"/>
    </xf>
    <xf numFmtId="167" fontId="17" fillId="0" borderId="1" xfId="3" applyNumberFormat="1" applyFont="1" applyFill="1" applyBorder="1" applyAlignment="1">
      <alignment horizontal="center" vertical="center" wrapText="1"/>
    </xf>
    <xf numFmtId="167" fontId="17" fillId="0" borderId="1" xfId="3" applyNumberFormat="1" applyFont="1" applyFill="1" applyBorder="1" applyAlignment="1">
      <alignment horizontal="left" vertical="center"/>
    </xf>
    <xf numFmtId="1" fontId="17" fillId="0" borderId="1" xfId="3" applyNumberFormat="1" applyFont="1" applyFill="1" applyBorder="1" applyAlignment="1">
      <alignment horizontal="center" vertical="center" wrapText="1"/>
    </xf>
    <xf numFmtId="167" fontId="17" fillId="0" borderId="1" xfId="3" applyNumberFormat="1" applyFont="1" applyFill="1" applyBorder="1" applyAlignment="1">
      <alignment wrapText="1"/>
    </xf>
    <xf numFmtId="167" fontId="17" fillId="0" borderId="1" xfId="3" applyNumberFormat="1" applyFont="1" applyFill="1" applyBorder="1" applyAlignment="1">
      <alignment horizontal="center" wrapText="1"/>
    </xf>
    <xf numFmtId="1" fontId="17" fillId="0" borderId="1" xfId="3" applyNumberFormat="1" applyFont="1" applyFill="1" applyBorder="1" applyAlignment="1">
      <alignment horizontal="center" wrapText="1"/>
    </xf>
    <xf numFmtId="0" fontId="10" fillId="0" borderId="1" xfId="0" applyFont="1" applyBorder="1" applyAlignment="1"/>
    <xf numFmtId="3" fontId="16" fillId="0" borderId="0" xfId="0" applyNumberFormat="1" applyFont="1" applyFill="1" applyAlignment="1"/>
    <xf numFmtId="0" fontId="7" fillId="0" borderId="7" xfId="0" applyFont="1" applyBorder="1" applyAlignment="1">
      <alignment horizontal="center" wrapText="1"/>
    </xf>
    <xf numFmtId="0" fontId="7" fillId="0" borderId="7" xfId="0" applyFont="1" applyBorder="1" applyAlignment="1">
      <alignment horizontal="center" vertical="center" wrapText="1"/>
    </xf>
    <xf numFmtId="0" fontId="18" fillId="0" borderId="7" xfId="0" applyFont="1" applyBorder="1" applyAlignment="1">
      <alignment horizontal="center" wrapText="1"/>
    </xf>
    <xf numFmtId="0" fontId="18" fillId="0" borderId="7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/>
    </xf>
    <xf numFmtId="0" fontId="16" fillId="0" borderId="1" xfId="0" applyFont="1" applyBorder="1" applyAlignment="1">
      <alignment horizontal="center"/>
    </xf>
    <xf numFmtId="167" fontId="5" fillId="0" borderId="1" xfId="3" applyNumberFormat="1" applyFont="1" applyFill="1" applyBorder="1" applyAlignment="1">
      <alignment horizontal="left" vertical="center"/>
    </xf>
    <xf numFmtId="1" fontId="5" fillId="0" borderId="1" xfId="3" applyNumberFormat="1" applyFont="1" applyFill="1" applyBorder="1" applyAlignment="1">
      <alignment horizontal="center" vertical="center" wrapText="1"/>
    </xf>
    <xf numFmtId="167" fontId="5" fillId="0" borderId="1" xfId="3" applyNumberFormat="1" applyFont="1" applyFill="1" applyBorder="1" applyAlignment="1">
      <alignment horizontal="left" vertical="center" wrapText="1"/>
    </xf>
    <xf numFmtId="167" fontId="5" fillId="0" borderId="1" xfId="3" applyNumberFormat="1" applyFont="1" applyFill="1" applyBorder="1" applyAlignment="1">
      <alignment horizontal="center" vertical="center" wrapText="1"/>
    </xf>
    <xf numFmtId="0" fontId="16" fillId="0" borderId="0" xfId="0" applyFont="1" applyAlignment="1"/>
    <xf numFmtId="165" fontId="16" fillId="0" borderId="0" xfId="0" applyNumberFormat="1" applyFont="1" applyAlignment="1"/>
    <xf numFmtId="166" fontId="16" fillId="0" borderId="0" xfId="0" applyNumberFormat="1" applyFont="1" applyAlignment="1"/>
    <xf numFmtId="0" fontId="20" fillId="0" borderId="0" xfId="0" applyFont="1" applyAlignment="1"/>
    <xf numFmtId="0" fontId="1" fillId="0" borderId="0" xfId="0" applyFont="1" applyAlignment="1">
      <alignment horizontal="left" vertical="center"/>
    </xf>
    <xf numFmtId="0" fontId="16" fillId="0" borderId="0" xfId="0" applyFont="1" applyAlignment="1">
      <alignment vertical="center"/>
    </xf>
    <xf numFmtId="0" fontId="16" fillId="0" borderId="1" xfId="0" applyFont="1" applyBorder="1" applyAlignment="1">
      <alignment wrapText="1"/>
    </xf>
    <xf numFmtId="0" fontId="16" fillId="0" borderId="0" xfId="0" applyFont="1" applyAlignment="1">
      <alignment wrapText="1"/>
    </xf>
    <xf numFmtId="0" fontId="16" fillId="0" borderId="0" xfId="0" applyFont="1"/>
    <xf numFmtId="0" fontId="16" fillId="0" borderId="6" xfId="0" applyFont="1" applyBorder="1" applyAlignment="1">
      <alignment horizontal="center"/>
    </xf>
    <xf numFmtId="0" fontId="16" fillId="0" borderId="1" xfId="0" applyFont="1" applyBorder="1"/>
    <xf numFmtId="0" fontId="16" fillId="0" borderId="1" xfId="0" applyFont="1" applyBorder="1" applyAlignment="1">
      <alignment horizontal="center" wrapText="1"/>
    </xf>
    <xf numFmtId="0" fontId="0" fillId="0" borderId="0" xfId="0" applyFont="1" applyAlignment="1"/>
    <xf numFmtId="2" fontId="16" fillId="0" borderId="1" xfId="0" applyNumberFormat="1" applyFont="1" applyBorder="1" applyAlignment="1">
      <alignment horizontal="center"/>
    </xf>
    <xf numFmtId="2" fontId="16" fillId="0" borderId="6" xfId="0" applyNumberFormat="1" applyFont="1" applyBorder="1" applyAlignment="1">
      <alignment horizontal="center"/>
    </xf>
    <xf numFmtId="164" fontId="16" fillId="0" borderId="0" xfId="3" applyFont="1" applyAlignment="1">
      <alignment wrapText="1"/>
    </xf>
    <xf numFmtId="164" fontId="16" fillId="0" borderId="0" xfId="3" applyFont="1"/>
    <xf numFmtId="0" fontId="16" fillId="0" borderId="0" xfId="0" applyFont="1" applyAlignment="1">
      <alignment horizontal="right"/>
    </xf>
    <xf numFmtId="165" fontId="16" fillId="0" borderId="7" xfId="0" applyNumberFormat="1" applyFont="1" applyFill="1" applyBorder="1" applyAlignment="1">
      <alignment horizontal="center" vertical="center"/>
    </xf>
    <xf numFmtId="167" fontId="5" fillId="0" borderId="1" xfId="3" applyNumberFormat="1" applyFont="1" applyFill="1" applyBorder="1" applyAlignment="1">
      <alignment wrapText="1"/>
    </xf>
    <xf numFmtId="167" fontId="5" fillId="0" borderId="1" xfId="3" applyNumberFormat="1" applyFont="1" applyFill="1" applyBorder="1" applyAlignment="1">
      <alignment horizontal="center" wrapText="1"/>
    </xf>
    <xf numFmtId="0" fontId="16" fillId="0" borderId="1" xfId="0" applyFont="1" applyBorder="1" applyAlignment="1">
      <alignment horizontal="center" vertical="center"/>
    </xf>
    <xf numFmtId="0" fontId="5" fillId="0" borderId="1" xfId="0" applyFont="1" applyFill="1" applyBorder="1" applyAlignment="1">
      <alignment wrapText="1"/>
    </xf>
    <xf numFmtId="0" fontId="5" fillId="0" borderId="1" xfId="0" applyFont="1" applyFill="1" applyBorder="1" applyAlignment="1">
      <alignment horizontal="center" wrapText="1"/>
    </xf>
    <xf numFmtId="0" fontId="16" fillId="0" borderId="8" xfId="0" applyFont="1" applyBorder="1" applyAlignment="1">
      <alignment horizontal="center" vertical="center"/>
    </xf>
    <xf numFmtId="0" fontId="16" fillId="0" borderId="3" xfId="0" applyFont="1" applyBorder="1" applyAlignment="1">
      <alignment horizontal="center" vertical="center"/>
    </xf>
    <xf numFmtId="167" fontId="21" fillId="0" borderId="1" xfId="3" applyNumberFormat="1" applyFont="1" applyFill="1" applyBorder="1" applyAlignment="1">
      <alignment wrapText="1"/>
    </xf>
    <xf numFmtId="167" fontId="21" fillId="0" borderId="1" xfId="3" applyNumberFormat="1" applyFont="1" applyFill="1" applyBorder="1" applyAlignment="1">
      <alignment horizontal="center" wrapText="1"/>
    </xf>
    <xf numFmtId="0" fontId="16" fillId="0" borderId="1" xfId="0" applyFont="1" applyFill="1" applyBorder="1" applyAlignment="1">
      <alignment wrapText="1"/>
    </xf>
    <xf numFmtId="0" fontId="16" fillId="0" borderId="1" xfId="0" applyFont="1" applyFill="1" applyBorder="1" applyAlignment="1">
      <alignment horizontal="center" wrapText="1"/>
    </xf>
    <xf numFmtId="3" fontId="15" fillId="0" borderId="1" xfId="0" applyNumberFormat="1" applyFont="1" applyFill="1" applyBorder="1" applyAlignment="1"/>
    <xf numFmtId="167" fontId="4" fillId="0" borderId="1" xfId="3" applyNumberFormat="1" applyFont="1" applyFill="1" applyBorder="1" applyAlignment="1">
      <alignment wrapText="1"/>
    </xf>
    <xf numFmtId="167" fontId="4" fillId="0" borderId="1" xfId="3" applyNumberFormat="1" applyFont="1" applyFill="1" applyBorder="1" applyAlignment="1">
      <alignment horizontal="center" wrapText="1"/>
    </xf>
    <xf numFmtId="3" fontId="0" fillId="0" borderId="0" xfId="0" applyNumberFormat="1" applyAlignment="1"/>
    <xf numFmtId="3" fontId="16" fillId="0" borderId="0" xfId="0" applyNumberFormat="1" applyFont="1" applyAlignment="1"/>
    <xf numFmtId="1" fontId="4" fillId="0" borderId="1" xfId="3" applyNumberFormat="1" applyFont="1" applyFill="1" applyBorder="1" applyAlignment="1">
      <alignment horizontal="center" wrapText="1"/>
    </xf>
    <xf numFmtId="3" fontId="10" fillId="0" borderId="1" xfId="0" applyNumberFormat="1" applyFont="1" applyFill="1" applyBorder="1" applyAlignment="1"/>
    <xf numFmtId="3" fontId="10" fillId="0" borderId="1" xfId="0" applyNumberFormat="1" applyFont="1" applyBorder="1" applyAlignment="1"/>
    <xf numFmtId="166" fontId="10" fillId="0" borderId="1" xfId="3" applyNumberFormat="1" applyFont="1" applyBorder="1" applyAlignment="1"/>
    <xf numFmtId="167" fontId="16" fillId="0" borderId="1" xfId="3" applyNumberFormat="1" applyFont="1" applyFill="1" applyBorder="1" applyAlignment="1">
      <alignment wrapText="1"/>
    </xf>
    <xf numFmtId="3" fontId="16" fillId="0" borderId="1" xfId="0" applyNumberFormat="1" applyFont="1" applyBorder="1" applyAlignment="1"/>
    <xf numFmtId="3" fontId="16" fillId="0" borderId="5" xfId="0" applyNumberFormat="1" applyFont="1" applyBorder="1" applyAlignment="1"/>
    <xf numFmtId="0" fontId="0" fillId="0" borderId="0" xfId="0" applyFont="1" applyFill="1" applyAlignment="1"/>
    <xf numFmtId="167" fontId="16" fillId="0" borderId="1" xfId="3" applyNumberFormat="1" applyFont="1" applyFill="1" applyBorder="1" applyAlignment="1">
      <alignment horizontal="center" wrapText="1"/>
    </xf>
    <xf numFmtId="3" fontId="15" fillId="0" borderId="1" xfId="0" applyNumberFormat="1" applyFont="1" applyBorder="1" applyAlignment="1"/>
    <xf numFmtId="0" fontId="15" fillId="0" borderId="1" xfId="0" applyFont="1" applyBorder="1" applyAlignment="1"/>
    <xf numFmtId="0" fontId="12" fillId="2" borderId="1" xfId="2" applyFont="1" applyFill="1" applyBorder="1" applyAlignment="1">
      <alignment horizontal="left" vertical="center" wrapText="1"/>
    </xf>
    <xf numFmtId="165" fontId="10" fillId="0" borderId="0" xfId="0" applyNumberFormat="1" applyFont="1" applyAlignment="1"/>
    <xf numFmtId="0" fontId="16" fillId="0" borderId="1" xfId="0" applyFont="1" applyBorder="1" applyAlignment="1">
      <alignment horizontal="center" wrapText="1"/>
    </xf>
    <xf numFmtId="0" fontId="7" fillId="0" borderId="0" xfId="0" applyFont="1" applyAlignment="1">
      <alignment horizontal="left" wrapText="1"/>
    </xf>
    <xf numFmtId="0" fontId="3" fillId="0" borderId="0" xfId="0" applyFont="1" applyAlignment="1">
      <alignment horizontal="left" vertical="center" wrapText="1"/>
    </xf>
    <xf numFmtId="0" fontId="16" fillId="0" borderId="0" xfId="0" applyFont="1" applyAlignment="1">
      <alignment horizontal="left" wrapText="1"/>
    </xf>
    <xf numFmtId="165" fontId="10" fillId="0" borderId="7" xfId="0" applyNumberFormat="1" applyFont="1" applyFill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165" fontId="16" fillId="0" borderId="7" xfId="0" applyNumberFormat="1" applyFont="1" applyFill="1" applyBorder="1" applyAlignment="1">
      <alignment horizontal="center" vertical="center"/>
    </xf>
    <xf numFmtId="0" fontId="16" fillId="0" borderId="8" xfId="0" applyFont="1" applyBorder="1" applyAlignment="1">
      <alignment horizontal="center" vertical="center"/>
    </xf>
    <xf numFmtId="0" fontId="16" fillId="0" borderId="3" xfId="0" applyFont="1" applyBorder="1" applyAlignment="1">
      <alignment horizontal="center" vertical="center"/>
    </xf>
    <xf numFmtId="165" fontId="10" fillId="0" borderId="8" xfId="0" applyNumberFormat="1" applyFont="1" applyFill="1" applyBorder="1" applyAlignment="1">
      <alignment horizontal="center" vertical="center"/>
    </xf>
    <xf numFmtId="0" fontId="10" fillId="0" borderId="8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 wrapText="1"/>
    </xf>
    <xf numFmtId="0" fontId="16" fillId="0" borderId="4" xfId="0" applyFont="1" applyBorder="1" applyAlignment="1">
      <alignment vertical="center" wrapText="1"/>
    </xf>
    <xf numFmtId="165" fontId="16" fillId="0" borderId="1" xfId="0" applyNumberFormat="1" applyFont="1" applyFill="1" applyBorder="1" applyAlignment="1">
      <alignment horizontal="center" vertical="center"/>
    </xf>
    <xf numFmtId="0" fontId="16" fillId="0" borderId="1" xfId="0" applyFont="1" applyBorder="1" applyAlignment="1">
      <alignment horizontal="center" vertical="center"/>
    </xf>
    <xf numFmtId="165" fontId="10" fillId="0" borderId="1" xfId="0" applyNumberFormat="1" applyFont="1" applyFill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9" fillId="0" borderId="0" xfId="0" applyFont="1" applyAlignment="1">
      <alignment horizontal="center" wrapText="1"/>
    </xf>
    <xf numFmtId="0" fontId="16" fillId="0" borderId="0" xfId="0" applyFont="1" applyAlignment="1">
      <alignment horizontal="center" wrapText="1"/>
    </xf>
    <xf numFmtId="0" fontId="13" fillId="0" borderId="9" xfId="0" applyFont="1" applyBorder="1" applyAlignment="1">
      <alignment horizontal="center" vertical="center" wrapText="1"/>
    </xf>
    <xf numFmtId="0" fontId="0" fillId="0" borderId="10" xfId="0" applyBorder="1" applyAlignment="1"/>
    <xf numFmtId="0" fontId="0" fillId="0" borderId="11" xfId="0" applyBorder="1" applyAlignment="1"/>
    <xf numFmtId="0" fontId="13" fillId="0" borderId="0" xfId="0" applyFont="1" applyAlignment="1">
      <alignment horizontal="center" wrapText="1"/>
    </xf>
    <xf numFmtId="0" fontId="0" fillId="0" borderId="0" xfId="0" applyAlignment="1"/>
    <xf numFmtId="0" fontId="12" fillId="0" borderId="7" xfId="0" applyFont="1" applyBorder="1" applyAlignment="1">
      <alignment horizontal="center" vertical="center"/>
    </xf>
    <xf numFmtId="0" fontId="0" fillId="0" borderId="3" xfId="0" applyBorder="1" applyAlignment="1"/>
    <xf numFmtId="0" fontId="12" fillId="0" borderId="12" xfId="0" applyFont="1" applyBorder="1" applyAlignment="1">
      <alignment horizontal="center" vertical="center" wrapText="1"/>
    </xf>
    <xf numFmtId="0" fontId="0" fillId="0" borderId="13" xfId="0" applyBorder="1" applyAlignment="1"/>
  </cellXfs>
  <cellStyles count="4">
    <cellStyle name="Обычный" xfId="0" builtinId="0"/>
    <cellStyle name="Обычный 2" xfId="1"/>
    <cellStyle name="Обычный 2 2" xfId="2"/>
    <cellStyle name="Финансовый" xfId="3" builtin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16"/>
  <sheetViews>
    <sheetView tabSelected="1" workbookViewId="0">
      <selection activeCell="N15" sqref="N15"/>
    </sheetView>
  </sheetViews>
  <sheetFormatPr defaultRowHeight="15"/>
  <cols>
    <col min="1" max="1" width="41.42578125" style="37" customWidth="1"/>
    <col min="2" max="2" width="6.140625" style="36" customWidth="1"/>
    <col min="3" max="3" width="10" style="37" customWidth="1"/>
    <col min="4" max="4" width="8.5703125" style="37" customWidth="1"/>
    <col min="5" max="9" width="9.140625" style="37"/>
    <col min="10" max="10" width="10.7109375" style="37" customWidth="1"/>
    <col min="11" max="11" width="10.28515625" style="37" customWidth="1"/>
    <col min="12" max="12" width="9.140625" style="37" customWidth="1"/>
    <col min="13" max="16384" width="9.140625" style="37"/>
  </cols>
  <sheetData>
    <row r="1" spans="1:15" ht="39" customHeight="1">
      <c r="J1" s="79" t="s">
        <v>205</v>
      </c>
      <c r="K1" s="80"/>
      <c r="L1" s="80"/>
    </row>
    <row r="2" spans="1:15" s="34" customFormat="1" ht="24.75" customHeight="1">
      <c r="A2" s="33" t="s">
        <v>206</v>
      </c>
    </row>
    <row r="3" spans="1:15" ht="30">
      <c r="A3" s="35" t="s">
        <v>0</v>
      </c>
      <c r="B3" s="77" t="s">
        <v>1</v>
      </c>
      <c r="C3" s="77"/>
      <c r="D3" s="77" t="s">
        <v>105</v>
      </c>
      <c r="E3" s="77"/>
      <c r="F3" s="77" t="s">
        <v>2</v>
      </c>
      <c r="G3" s="77"/>
      <c r="H3" s="40" t="s">
        <v>3</v>
      </c>
      <c r="I3" s="40" t="s">
        <v>4</v>
      </c>
      <c r="J3" s="40" t="s">
        <v>5</v>
      </c>
      <c r="K3" s="40" t="s">
        <v>6</v>
      </c>
      <c r="L3" s="40" t="s">
        <v>7</v>
      </c>
      <c r="M3" s="36"/>
      <c r="N3" s="36"/>
      <c r="O3" s="36"/>
    </row>
    <row r="4" spans="1:15" ht="22.5" customHeight="1">
      <c r="A4" s="35" t="s">
        <v>8</v>
      </c>
      <c r="B4" s="24" t="s">
        <v>9</v>
      </c>
      <c r="C4" s="24" t="s">
        <v>10</v>
      </c>
      <c r="D4" s="24" t="s">
        <v>9</v>
      </c>
      <c r="E4" s="24" t="s">
        <v>10</v>
      </c>
      <c r="F4" s="24" t="s">
        <v>9</v>
      </c>
      <c r="G4" s="24" t="s">
        <v>10</v>
      </c>
      <c r="H4" s="24" t="s">
        <v>9</v>
      </c>
      <c r="I4" s="24" t="s">
        <v>10</v>
      </c>
      <c r="J4" s="24" t="s">
        <v>9</v>
      </c>
      <c r="K4" s="38" t="s">
        <v>10</v>
      </c>
      <c r="L4" s="39"/>
    </row>
    <row r="5" spans="1:15" s="36" customFormat="1" ht="51" customHeight="1">
      <c r="A5" s="35" t="s">
        <v>11</v>
      </c>
      <c r="B5" s="42">
        <v>3.27</v>
      </c>
      <c r="C5" s="42">
        <v>3.41</v>
      </c>
      <c r="D5" s="42">
        <v>2.96</v>
      </c>
      <c r="E5" s="42">
        <v>3.09</v>
      </c>
      <c r="F5" s="42">
        <v>1.65</v>
      </c>
      <c r="G5" s="42">
        <v>1.68</v>
      </c>
      <c r="H5" s="42">
        <v>0.69</v>
      </c>
      <c r="I5" s="42">
        <v>0.5</v>
      </c>
      <c r="J5" s="42">
        <v>1.18</v>
      </c>
      <c r="K5" s="43">
        <v>0.92</v>
      </c>
      <c r="L5" s="42">
        <v>1</v>
      </c>
      <c r="M5" s="37"/>
      <c r="N5" s="37"/>
      <c r="O5" s="37"/>
    </row>
    <row r="6" spans="1:15" ht="15.95" customHeight="1">
      <c r="A6" s="36"/>
      <c r="B6" s="37"/>
    </row>
    <row r="7" spans="1:15" ht="45" customHeight="1">
      <c r="A7" s="78" t="s">
        <v>201</v>
      </c>
      <c r="B7" s="78"/>
      <c r="C7" s="78"/>
      <c r="D7" s="78"/>
      <c r="E7" s="78"/>
      <c r="F7" s="78"/>
      <c r="G7" s="78"/>
      <c r="H7" s="78"/>
      <c r="I7" s="78"/>
      <c r="J7" s="78"/>
      <c r="K7" s="78"/>
      <c r="L7" s="78"/>
    </row>
    <row r="8" spans="1:15">
      <c r="B8" s="44"/>
      <c r="C8" s="45"/>
      <c r="D8" s="45"/>
      <c r="E8" s="45"/>
      <c r="F8" s="45"/>
      <c r="G8" s="45"/>
      <c r="H8" s="45"/>
      <c r="I8" s="45"/>
      <c r="J8" s="45"/>
      <c r="K8" s="45"/>
      <c r="L8" s="45"/>
    </row>
    <row r="14" spans="1:15" ht="16.5">
      <c r="A14" s="46"/>
      <c r="B14" s="1"/>
    </row>
    <row r="15" spans="1:15" ht="16.5">
      <c r="A15" s="46"/>
      <c r="B15" s="2"/>
    </row>
    <row r="16" spans="1:15" ht="16.5">
      <c r="A16" s="46"/>
      <c r="B16" s="1"/>
    </row>
  </sheetData>
  <mergeCells count="5">
    <mergeCell ref="B3:C3"/>
    <mergeCell ref="D3:E3"/>
    <mergeCell ref="F3:G3"/>
    <mergeCell ref="A7:L7"/>
    <mergeCell ref="J1:L1"/>
  </mergeCells>
  <phoneticPr fontId="8" type="noConversion"/>
  <pageMargins left="0.11811023622047245" right="0.11811023622047245" top="0.74803149606299213" bottom="0.74803149606299213" header="0.31496062992125984" footer="0.31496062992125984"/>
  <pageSetup paperSize="9" scale="9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L100"/>
  <sheetViews>
    <sheetView workbookViewId="0">
      <selection activeCell="K14" sqref="K14"/>
    </sheetView>
  </sheetViews>
  <sheetFormatPr defaultRowHeight="15"/>
  <cols>
    <col min="1" max="1" width="8.42578125" style="29" customWidth="1"/>
    <col min="2" max="2" width="57.5703125" style="29" customWidth="1"/>
    <col min="3" max="3" width="9.5703125" style="29" customWidth="1"/>
    <col min="4" max="4" width="16.5703125" style="30" customWidth="1"/>
    <col min="5" max="5" width="15.85546875" style="29" customWidth="1"/>
    <col min="6" max="6" width="11.42578125" style="29" customWidth="1"/>
    <col min="7" max="7" width="12.85546875" style="29" customWidth="1"/>
    <col min="8" max="9" width="9.140625" style="29"/>
    <col min="10" max="10" width="13.7109375" style="29" customWidth="1"/>
    <col min="11" max="16384" width="9.140625" style="29"/>
  </cols>
  <sheetData>
    <row r="1" spans="1:12" ht="32.25" customHeight="1">
      <c r="C1" s="79" t="s">
        <v>204</v>
      </c>
      <c r="D1" s="79"/>
      <c r="E1" s="79"/>
    </row>
    <row r="2" spans="1:12" ht="52.5" customHeight="1">
      <c r="A2" s="88" t="s">
        <v>202</v>
      </c>
      <c r="B2" s="89"/>
      <c r="C2" s="89"/>
      <c r="D2" s="89"/>
      <c r="E2" s="89"/>
    </row>
    <row r="3" spans="1:12" s="36" customFormat="1" ht="100.5" customHeight="1">
      <c r="A3" s="19"/>
      <c r="B3" s="20" t="s">
        <v>12</v>
      </c>
      <c r="C3" s="20" t="s">
        <v>13</v>
      </c>
      <c r="D3" s="21" t="s">
        <v>14</v>
      </c>
      <c r="E3" s="22" t="s">
        <v>200</v>
      </c>
    </row>
    <row r="4" spans="1:12" ht="21.75" customHeight="1">
      <c r="A4" s="23" t="s">
        <v>15</v>
      </c>
      <c r="B4" s="24"/>
      <c r="C4" s="24"/>
      <c r="D4" s="24"/>
      <c r="E4" s="24"/>
    </row>
    <row r="5" spans="1:12">
      <c r="A5" s="9">
        <v>1</v>
      </c>
      <c r="B5" s="27" t="s">
        <v>193</v>
      </c>
      <c r="C5" s="28" t="s">
        <v>195</v>
      </c>
      <c r="D5" s="81">
        <v>0.66300000000000003</v>
      </c>
      <c r="E5" s="66">
        <v>932647</v>
      </c>
      <c r="L5" s="31"/>
    </row>
    <row r="6" spans="1:12" s="6" customFormat="1">
      <c r="A6" s="9">
        <v>2</v>
      </c>
      <c r="B6" s="25" t="s">
        <v>194</v>
      </c>
      <c r="C6" s="26">
        <v>780297</v>
      </c>
      <c r="D6" s="82"/>
      <c r="E6" s="66">
        <v>58400</v>
      </c>
      <c r="L6" s="31"/>
    </row>
    <row r="7" spans="1:12" s="6" customFormat="1" ht="17.25" customHeight="1">
      <c r="A7" s="23" t="s">
        <v>48</v>
      </c>
      <c r="B7" s="25"/>
      <c r="C7" s="26"/>
      <c r="D7" s="47"/>
      <c r="E7" s="67">
        <v>0</v>
      </c>
      <c r="L7" s="31"/>
    </row>
    <row r="8" spans="1:12">
      <c r="A8" s="9">
        <v>3</v>
      </c>
      <c r="B8" s="60" t="s">
        <v>106</v>
      </c>
      <c r="C8" s="61" t="s">
        <v>22</v>
      </c>
      <c r="D8" s="83">
        <v>0.75600000000000001</v>
      </c>
      <c r="E8" s="66">
        <v>31464808</v>
      </c>
      <c r="G8" s="62"/>
      <c r="I8" s="63"/>
      <c r="L8" s="31"/>
    </row>
    <row r="9" spans="1:12" ht="15" customHeight="1">
      <c r="A9" s="9">
        <v>4</v>
      </c>
      <c r="B9" s="60" t="s">
        <v>107</v>
      </c>
      <c r="C9" s="61" t="s">
        <v>44</v>
      </c>
      <c r="D9" s="84"/>
      <c r="E9" s="66">
        <v>170632333</v>
      </c>
      <c r="G9" s="62"/>
      <c r="I9" s="63"/>
      <c r="L9" s="31"/>
    </row>
    <row r="10" spans="1:12">
      <c r="A10" s="9">
        <v>5</v>
      </c>
      <c r="B10" s="60" t="s">
        <v>108</v>
      </c>
      <c r="C10" s="61" t="s">
        <v>33</v>
      </c>
      <c r="D10" s="84"/>
      <c r="E10" s="66">
        <v>22339835</v>
      </c>
      <c r="G10" s="62"/>
      <c r="I10" s="63"/>
      <c r="L10" s="31"/>
    </row>
    <row r="11" spans="1:12">
      <c r="A11" s="9">
        <v>6</v>
      </c>
      <c r="B11" s="60" t="s">
        <v>109</v>
      </c>
      <c r="C11" s="61" t="s">
        <v>26</v>
      </c>
      <c r="D11" s="84"/>
      <c r="E11" s="66">
        <v>34701933</v>
      </c>
      <c r="G11" s="62"/>
      <c r="I11" s="63"/>
      <c r="L11" s="31"/>
    </row>
    <row r="12" spans="1:12">
      <c r="A12" s="9">
        <v>7</v>
      </c>
      <c r="B12" s="60" t="s">
        <v>110</v>
      </c>
      <c r="C12" s="61" t="s">
        <v>39</v>
      </c>
      <c r="D12" s="84"/>
      <c r="E12" s="66">
        <v>67706290</v>
      </c>
      <c r="G12" s="62"/>
      <c r="I12" s="63"/>
      <c r="L12" s="31"/>
    </row>
    <row r="13" spans="1:12">
      <c r="A13" s="9">
        <v>8</v>
      </c>
      <c r="B13" s="60" t="s">
        <v>111</v>
      </c>
      <c r="C13" s="61" t="s">
        <v>43</v>
      </c>
      <c r="D13" s="84"/>
      <c r="E13" s="66">
        <v>72331889</v>
      </c>
      <c r="G13" s="62"/>
      <c r="I13" s="63"/>
      <c r="L13" s="31"/>
    </row>
    <row r="14" spans="1:12">
      <c r="A14" s="9">
        <v>9</v>
      </c>
      <c r="B14" s="60" t="s">
        <v>112</v>
      </c>
      <c r="C14" s="61" t="s">
        <v>25</v>
      </c>
      <c r="D14" s="84"/>
      <c r="E14" s="66">
        <v>92297303</v>
      </c>
      <c r="G14" s="62"/>
      <c r="I14" s="63"/>
      <c r="L14" s="31"/>
    </row>
    <row r="15" spans="1:12" ht="15" customHeight="1">
      <c r="A15" s="9">
        <v>10</v>
      </c>
      <c r="B15" s="60" t="s">
        <v>113</v>
      </c>
      <c r="C15" s="61" t="s">
        <v>18</v>
      </c>
      <c r="D15" s="84"/>
      <c r="E15" s="66">
        <v>22967979</v>
      </c>
      <c r="G15" s="62"/>
      <c r="I15" s="63"/>
      <c r="L15" s="31"/>
    </row>
    <row r="16" spans="1:12">
      <c r="A16" s="9">
        <v>11</v>
      </c>
      <c r="B16" s="60" t="s">
        <v>114</v>
      </c>
      <c r="C16" s="61" t="s">
        <v>23</v>
      </c>
      <c r="D16" s="84"/>
      <c r="E16" s="66">
        <v>29447198</v>
      </c>
      <c r="G16" s="62"/>
      <c r="I16" s="63"/>
      <c r="L16" s="31"/>
    </row>
    <row r="17" spans="1:12">
      <c r="A17" s="9">
        <v>12</v>
      </c>
      <c r="B17" s="60" t="s">
        <v>115</v>
      </c>
      <c r="C17" s="61" t="s">
        <v>27</v>
      </c>
      <c r="D17" s="84"/>
      <c r="E17" s="66">
        <v>71032865</v>
      </c>
      <c r="G17" s="62"/>
      <c r="I17" s="63"/>
      <c r="L17" s="31"/>
    </row>
    <row r="18" spans="1:12">
      <c r="A18" s="9">
        <v>13</v>
      </c>
      <c r="B18" s="60" t="s">
        <v>117</v>
      </c>
      <c r="C18" s="61" t="s">
        <v>47</v>
      </c>
      <c r="D18" s="84"/>
      <c r="E18" s="66">
        <v>10809630</v>
      </c>
      <c r="G18" s="62"/>
      <c r="I18" s="63"/>
      <c r="L18" s="31"/>
    </row>
    <row r="19" spans="1:12">
      <c r="A19" s="9">
        <v>14</v>
      </c>
      <c r="B19" s="60" t="s">
        <v>119</v>
      </c>
      <c r="C19" s="61" t="s">
        <v>46</v>
      </c>
      <c r="D19" s="84"/>
      <c r="E19" s="66">
        <v>57649041</v>
      </c>
      <c r="G19" s="62"/>
      <c r="I19" s="63"/>
      <c r="L19" s="31"/>
    </row>
    <row r="20" spans="1:12">
      <c r="A20" s="9">
        <v>15</v>
      </c>
      <c r="B20" s="60" t="s">
        <v>116</v>
      </c>
      <c r="C20" s="61" t="s">
        <v>24</v>
      </c>
      <c r="D20" s="84"/>
      <c r="E20" s="66">
        <v>58501805</v>
      </c>
      <c r="G20" s="62"/>
      <c r="I20" s="63"/>
      <c r="L20" s="31"/>
    </row>
    <row r="21" spans="1:12">
      <c r="A21" s="9">
        <v>16</v>
      </c>
      <c r="B21" s="60" t="s">
        <v>118</v>
      </c>
      <c r="C21" s="61" t="s">
        <v>30</v>
      </c>
      <c r="D21" s="84"/>
      <c r="E21" s="66">
        <v>61643515</v>
      </c>
      <c r="G21" s="62"/>
      <c r="I21" s="63"/>
      <c r="L21" s="31"/>
    </row>
    <row r="22" spans="1:12">
      <c r="A22" s="9">
        <v>17</v>
      </c>
      <c r="B22" s="60" t="s">
        <v>120</v>
      </c>
      <c r="C22" s="61" t="s">
        <v>34</v>
      </c>
      <c r="D22" s="84"/>
      <c r="E22" s="66">
        <v>41018152</v>
      </c>
      <c r="G22" s="62"/>
      <c r="I22" s="63"/>
      <c r="L22" s="31"/>
    </row>
    <row r="23" spans="1:12">
      <c r="A23" s="9">
        <v>18</v>
      </c>
      <c r="B23" s="60" t="s">
        <v>121</v>
      </c>
      <c r="C23" s="61" t="s">
        <v>41</v>
      </c>
      <c r="D23" s="84"/>
      <c r="E23" s="66">
        <v>104086916</v>
      </c>
      <c r="G23" s="62"/>
      <c r="I23" s="63"/>
      <c r="L23" s="31"/>
    </row>
    <row r="24" spans="1:12">
      <c r="A24" s="9">
        <v>19</v>
      </c>
      <c r="B24" s="60" t="s">
        <v>122</v>
      </c>
      <c r="C24" s="61" t="s">
        <v>29</v>
      </c>
      <c r="D24" s="84"/>
      <c r="E24" s="66">
        <v>51570363</v>
      </c>
      <c r="G24" s="62"/>
      <c r="I24" s="63"/>
      <c r="L24" s="31"/>
    </row>
    <row r="25" spans="1:12">
      <c r="A25" s="9">
        <v>20</v>
      </c>
      <c r="B25" s="60" t="s">
        <v>125</v>
      </c>
      <c r="C25" s="61" t="s">
        <v>36</v>
      </c>
      <c r="D25" s="84"/>
      <c r="E25" s="66">
        <v>131219325</v>
      </c>
      <c r="G25" s="62"/>
      <c r="I25" s="63"/>
      <c r="L25" s="31"/>
    </row>
    <row r="26" spans="1:12">
      <c r="A26" s="9">
        <v>21</v>
      </c>
      <c r="B26" s="60" t="s">
        <v>124</v>
      </c>
      <c r="C26" s="61" t="s">
        <v>28</v>
      </c>
      <c r="D26" s="84"/>
      <c r="E26" s="66">
        <v>53012508</v>
      </c>
      <c r="G26" s="62"/>
      <c r="I26" s="63"/>
      <c r="L26" s="31"/>
    </row>
    <row r="27" spans="1:12">
      <c r="A27" s="9">
        <v>22</v>
      </c>
      <c r="B27" s="60" t="s">
        <v>129</v>
      </c>
      <c r="C27" s="61" t="s">
        <v>32</v>
      </c>
      <c r="D27" s="84"/>
      <c r="E27" s="66">
        <v>48582706</v>
      </c>
      <c r="G27" s="62"/>
      <c r="I27" s="63"/>
      <c r="L27" s="31"/>
    </row>
    <row r="28" spans="1:12">
      <c r="A28" s="9">
        <v>23</v>
      </c>
      <c r="B28" s="60" t="s">
        <v>123</v>
      </c>
      <c r="C28" s="61" t="s">
        <v>17</v>
      </c>
      <c r="D28" s="84"/>
      <c r="E28" s="66">
        <v>60952756</v>
      </c>
      <c r="G28" s="62"/>
      <c r="I28" s="63"/>
      <c r="L28" s="31"/>
    </row>
    <row r="29" spans="1:12">
      <c r="A29" s="9">
        <v>24</v>
      </c>
      <c r="B29" s="60" t="s">
        <v>127</v>
      </c>
      <c r="C29" s="61" t="s">
        <v>45</v>
      </c>
      <c r="D29" s="84"/>
      <c r="E29" s="66">
        <v>64549671</v>
      </c>
      <c r="G29" s="62"/>
      <c r="I29" s="63"/>
      <c r="L29" s="31"/>
    </row>
    <row r="30" spans="1:12">
      <c r="A30" s="9">
        <v>25</v>
      </c>
      <c r="B30" s="60" t="s">
        <v>130</v>
      </c>
      <c r="C30" s="61" t="s">
        <v>37</v>
      </c>
      <c r="D30" s="84"/>
      <c r="E30" s="66">
        <v>72360712</v>
      </c>
      <c r="G30" s="62"/>
      <c r="I30" s="63"/>
      <c r="L30" s="31"/>
    </row>
    <row r="31" spans="1:12">
      <c r="A31" s="9">
        <v>26</v>
      </c>
      <c r="B31" s="60" t="s">
        <v>128</v>
      </c>
      <c r="C31" s="61" t="s">
        <v>40</v>
      </c>
      <c r="D31" s="84"/>
      <c r="E31" s="66">
        <v>68462645</v>
      </c>
      <c r="G31" s="62"/>
      <c r="I31" s="63"/>
      <c r="L31" s="31"/>
    </row>
    <row r="32" spans="1:12">
      <c r="A32" s="9">
        <v>27</v>
      </c>
      <c r="B32" s="60" t="s">
        <v>126</v>
      </c>
      <c r="C32" s="61" t="s">
        <v>20</v>
      </c>
      <c r="D32" s="84"/>
      <c r="E32" s="66">
        <v>51411339</v>
      </c>
      <c r="G32" s="62"/>
      <c r="I32" s="63"/>
      <c r="L32" s="31"/>
    </row>
    <row r="33" spans="1:12">
      <c r="A33" s="9">
        <v>28</v>
      </c>
      <c r="B33" s="60" t="s">
        <v>131</v>
      </c>
      <c r="C33" s="61" t="s">
        <v>42</v>
      </c>
      <c r="D33" s="84"/>
      <c r="E33" s="66">
        <v>41874893</v>
      </c>
      <c r="G33" s="62"/>
      <c r="I33" s="63"/>
      <c r="L33" s="31"/>
    </row>
    <row r="34" spans="1:12">
      <c r="A34" s="9">
        <v>29</v>
      </c>
      <c r="B34" s="60" t="s">
        <v>135</v>
      </c>
      <c r="C34" s="61" t="s">
        <v>16</v>
      </c>
      <c r="D34" s="84"/>
      <c r="E34" s="66">
        <v>55982274</v>
      </c>
      <c r="G34" s="62"/>
      <c r="I34" s="63"/>
      <c r="L34" s="31"/>
    </row>
    <row r="35" spans="1:12">
      <c r="A35" s="9">
        <v>30</v>
      </c>
      <c r="B35" s="60" t="s">
        <v>133</v>
      </c>
      <c r="C35" s="61" t="s">
        <v>35</v>
      </c>
      <c r="D35" s="84"/>
      <c r="E35" s="66">
        <v>109279037</v>
      </c>
      <c r="G35" s="62"/>
      <c r="I35" s="63"/>
      <c r="L35" s="31"/>
    </row>
    <row r="36" spans="1:12">
      <c r="A36" s="9">
        <v>31</v>
      </c>
      <c r="B36" s="60" t="s">
        <v>132</v>
      </c>
      <c r="C36" s="61" t="s">
        <v>21</v>
      </c>
      <c r="D36" s="84"/>
      <c r="E36" s="66">
        <v>59854499</v>
      </c>
      <c r="G36" s="62"/>
      <c r="I36" s="63"/>
      <c r="L36" s="31"/>
    </row>
    <row r="37" spans="1:12">
      <c r="A37" s="9">
        <v>32</v>
      </c>
      <c r="B37" s="60" t="s">
        <v>134</v>
      </c>
      <c r="C37" s="61" t="s">
        <v>19</v>
      </c>
      <c r="D37" s="84"/>
      <c r="E37" s="66">
        <v>76816355</v>
      </c>
      <c r="G37" s="62"/>
      <c r="I37" s="63"/>
      <c r="L37" s="31"/>
    </row>
    <row r="38" spans="1:12">
      <c r="A38" s="9">
        <v>33</v>
      </c>
      <c r="B38" s="60" t="s">
        <v>136</v>
      </c>
      <c r="C38" s="61" t="s">
        <v>31</v>
      </c>
      <c r="D38" s="84"/>
      <c r="E38" s="66">
        <v>59359538</v>
      </c>
      <c r="G38" s="62"/>
      <c r="I38" s="63"/>
      <c r="L38" s="31"/>
    </row>
    <row r="39" spans="1:12">
      <c r="A39" s="9">
        <v>34</v>
      </c>
      <c r="B39" s="60" t="s">
        <v>137</v>
      </c>
      <c r="C39" s="61" t="s">
        <v>38</v>
      </c>
      <c r="D39" s="85"/>
      <c r="E39" s="66">
        <v>134578700</v>
      </c>
      <c r="G39" s="62"/>
      <c r="I39" s="63"/>
      <c r="L39" s="31"/>
    </row>
    <row r="40" spans="1:12" ht="18" customHeight="1">
      <c r="A40" s="23" t="s">
        <v>51</v>
      </c>
      <c r="B40" s="27"/>
      <c r="C40" s="28"/>
      <c r="D40" s="50"/>
      <c r="E40" s="67"/>
      <c r="L40" s="31"/>
    </row>
    <row r="41" spans="1:12">
      <c r="A41" s="9">
        <v>35</v>
      </c>
      <c r="B41" s="48" t="s">
        <v>138</v>
      </c>
      <c r="C41" s="49" t="s">
        <v>50</v>
      </c>
      <c r="D41" s="81">
        <v>0.80600000000000005</v>
      </c>
      <c r="E41" s="66">
        <v>66992025</v>
      </c>
      <c r="L41" s="31"/>
    </row>
    <row r="42" spans="1:12">
      <c r="A42" s="9">
        <v>36</v>
      </c>
      <c r="B42" s="48" t="s">
        <v>139</v>
      </c>
      <c r="C42" s="49" t="s">
        <v>49</v>
      </c>
      <c r="D42" s="86"/>
      <c r="E42" s="66">
        <v>72163027</v>
      </c>
      <c r="L42" s="31"/>
    </row>
    <row r="43" spans="1:12" ht="15" customHeight="1">
      <c r="A43" s="9">
        <v>37</v>
      </c>
      <c r="B43" s="51" t="s">
        <v>197</v>
      </c>
      <c r="C43" s="52" t="s">
        <v>198</v>
      </c>
      <c r="D43" s="82"/>
      <c r="E43" s="66">
        <v>11080567</v>
      </c>
      <c r="L43" s="31"/>
    </row>
    <row r="44" spans="1:12" ht="18.75" customHeight="1">
      <c r="A44" s="23" t="s">
        <v>56</v>
      </c>
      <c r="B44" s="27"/>
      <c r="C44" s="28"/>
      <c r="D44" s="53"/>
      <c r="E44" s="67"/>
      <c r="L44" s="31"/>
    </row>
    <row r="45" spans="1:12">
      <c r="A45" s="9">
        <v>38</v>
      </c>
      <c r="B45" s="60" t="s">
        <v>140</v>
      </c>
      <c r="C45" s="61" t="s">
        <v>55</v>
      </c>
      <c r="D45" s="81">
        <v>0.92600000000000005</v>
      </c>
      <c r="E45" s="66">
        <v>152607522</v>
      </c>
      <c r="L45" s="31"/>
    </row>
    <row r="46" spans="1:12">
      <c r="A46" s="9">
        <v>39</v>
      </c>
      <c r="B46" s="60" t="s">
        <v>141</v>
      </c>
      <c r="C46" s="61" t="s">
        <v>54</v>
      </c>
      <c r="D46" s="87"/>
      <c r="E46" s="66">
        <v>129145924</v>
      </c>
      <c r="L46" s="31"/>
    </row>
    <row r="47" spans="1:12">
      <c r="A47" s="9">
        <v>40</v>
      </c>
      <c r="B47" s="60" t="s">
        <v>142</v>
      </c>
      <c r="C47" s="61" t="s">
        <v>52</v>
      </c>
      <c r="D47" s="87"/>
      <c r="E47" s="66">
        <v>101945711</v>
      </c>
      <c r="L47" s="31"/>
    </row>
    <row r="48" spans="1:12">
      <c r="A48" s="9">
        <v>41</v>
      </c>
      <c r="B48" s="60" t="s">
        <v>143</v>
      </c>
      <c r="C48" s="61" t="s">
        <v>53</v>
      </c>
      <c r="D48" s="82"/>
      <c r="E48" s="66">
        <v>84737860</v>
      </c>
      <c r="L48" s="31"/>
    </row>
    <row r="49" spans="1:12" ht="17.25" customHeight="1">
      <c r="A49" s="23" t="s">
        <v>64</v>
      </c>
      <c r="B49" s="27"/>
      <c r="C49" s="28"/>
      <c r="D49" s="53"/>
      <c r="E49" s="67"/>
      <c r="L49" s="31"/>
    </row>
    <row r="50" spans="1:12">
      <c r="A50" s="9">
        <v>42</v>
      </c>
      <c r="B50" s="60" t="s">
        <v>144</v>
      </c>
      <c r="C50" s="61" t="s">
        <v>60</v>
      </c>
      <c r="D50" s="90">
        <v>0.96299999999999997</v>
      </c>
      <c r="E50" s="66">
        <v>114664897</v>
      </c>
      <c r="L50" s="31"/>
    </row>
    <row r="51" spans="1:12">
      <c r="A51" s="9">
        <v>43</v>
      </c>
      <c r="B51" s="60" t="s">
        <v>145</v>
      </c>
      <c r="C51" s="61" t="s">
        <v>62</v>
      </c>
      <c r="D51" s="91"/>
      <c r="E51" s="66">
        <v>72960400</v>
      </c>
      <c r="L51" s="31"/>
    </row>
    <row r="52" spans="1:12">
      <c r="A52" s="9">
        <v>44</v>
      </c>
      <c r="B52" s="60" t="s">
        <v>146</v>
      </c>
      <c r="C52" s="61" t="s">
        <v>59</v>
      </c>
      <c r="D52" s="91"/>
      <c r="E52" s="66">
        <v>76267285</v>
      </c>
      <c r="L52" s="31"/>
    </row>
    <row r="53" spans="1:12">
      <c r="A53" s="9">
        <v>45</v>
      </c>
      <c r="B53" s="60" t="s">
        <v>147</v>
      </c>
      <c r="C53" s="61" t="s">
        <v>61</v>
      </c>
      <c r="D53" s="91"/>
      <c r="E53" s="66">
        <v>161008152</v>
      </c>
      <c r="L53" s="31"/>
    </row>
    <row r="54" spans="1:12">
      <c r="A54" s="9">
        <v>46</v>
      </c>
      <c r="B54" s="60" t="s">
        <v>148</v>
      </c>
      <c r="C54" s="61" t="s">
        <v>58</v>
      </c>
      <c r="D54" s="91"/>
      <c r="E54" s="66">
        <v>196709106</v>
      </c>
      <c r="L54" s="31"/>
    </row>
    <row r="55" spans="1:12">
      <c r="A55" s="23" t="s">
        <v>79</v>
      </c>
      <c r="B55" s="27"/>
      <c r="C55" s="28"/>
      <c r="D55" s="50"/>
      <c r="E55" s="67"/>
      <c r="L55" s="31"/>
    </row>
    <row r="56" spans="1:12">
      <c r="A56" s="9">
        <v>47</v>
      </c>
      <c r="B56" s="60" t="s">
        <v>151</v>
      </c>
      <c r="C56" s="61" t="s">
        <v>71</v>
      </c>
      <c r="D56" s="92">
        <v>1.0329999999999999</v>
      </c>
      <c r="E56" s="66">
        <v>90193086</v>
      </c>
      <c r="L56" s="31"/>
    </row>
    <row r="57" spans="1:12">
      <c r="A57" s="9">
        <v>48</v>
      </c>
      <c r="B57" s="60" t="s">
        <v>149</v>
      </c>
      <c r="C57" s="61" t="s">
        <v>57</v>
      </c>
      <c r="D57" s="93"/>
      <c r="E57" s="66">
        <v>38923464</v>
      </c>
      <c r="L57" s="31"/>
    </row>
    <row r="58" spans="1:12">
      <c r="A58" s="9">
        <v>49</v>
      </c>
      <c r="B58" s="60" t="s">
        <v>150</v>
      </c>
      <c r="C58" s="61" t="s">
        <v>63</v>
      </c>
      <c r="D58" s="93"/>
      <c r="E58" s="66">
        <v>127264153</v>
      </c>
      <c r="L58" s="31"/>
    </row>
    <row r="59" spans="1:12">
      <c r="A59" s="9">
        <v>50</v>
      </c>
      <c r="B59" s="60" t="s">
        <v>152</v>
      </c>
      <c r="C59" s="61" t="s">
        <v>74</v>
      </c>
      <c r="D59" s="93"/>
      <c r="E59" s="66">
        <v>193581121</v>
      </c>
      <c r="L59" s="31"/>
    </row>
    <row r="60" spans="1:12">
      <c r="A60" s="9">
        <v>51</v>
      </c>
      <c r="B60" s="60" t="s">
        <v>156</v>
      </c>
      <c r="C60" s="61" t="s">
        <v>70</v>
      </c>
      <c r="D60" s="93"/>
      <c r="E60" s="66">
        <v>145072442</v>
      </c>
      <c r="L60" s="31"/>
    </row>
    <row r="61" spans="1:12">
      <c r="A61" s="9">
        <v>52</v>
      </c>
      <c r="B61" s="60" t="s">
        <v>153</v>
      </c>
      <c r="C61" s="61" t="s">
        <v>72</v>
      </c>
      <c r="D61" s="93"/>
      <c r="E61" s="66">
        <v>105861068</v>
      </c>
      <c r="L61" s="31"/>
    </row>
    <row r="62" spans="1:12">
      <c r="A62" s="9">
        <v>53</v>
      </c>
      <c r="B62" s="60" t="s">
        <v>155</v>
      </c>
      <c r="C62" s="61" t="s">
        <v>69</v>
      </c>
      <c r="D62" s="93"/>
      <c r="E62" s="66">
        <v>75688967</v>
      </c>
      <c r="L62" s="31"/>
    </row>
    <row r="63" spans="1:12">
      <c r="A63" s="9">
        <v>54</v>
      </c>
      <c r="B63" s="60" t="s">
        <v>154</v>
      </c>
      <c r="C63" s="61" t="s">
        <v>73</v>
      </c>
      <c r="D63" s="93"/>
      <c r="E63" s="66">
        <v>57374119</v>
      </c>
      <c r="L63" s="31"/>
    </row>
    <row r="64" spans="1:12">
      <c r="A64" s="9">
        <v>55</v>
      </c>
      <c r="B64" s="60" t="s">
        <v>157</v>
      </c>
      <c r="C64" s="61" t="s">
        <v>77</v>
      </c>
      <c r="D64" s="93"/>
      <c r="E64" s="66">
        <v>110168846</v>
      </c>
      <c r="L64" s="31"/>
    </row>
    <row r="65" spans="1:12">
      <c r="A65" s="9">
        <v>56</v>
      </c>
      <c r="B65" s="60" t="s">
        <v>161</v>
      </c>
      <c r="C65" s="61" t="s">
        <v>68</v>
      </c>
      <c r="D65" s="93"/>
      <c r="E65" s="66">
        <v>254742879</v>
      </c>
      <c r="L65" s="31"/>
    </row>
    <row r="66" spans="1:12">
      <c r="A66" s="9">
        <v>57</v>
      </c>
      <c r="B66" s="60" t="s">
        <v>158</v>
      </c>
      <c r="C66" s="61" t="s">
        <v>75</v>
      </c>
      <c r="D66" s="93"/>
      <c r="E66" s="66">
        <v>212337339</v>
      </c>
      <c r="L66" s="31"/>
    </row>
    <row r="67" spans="1:12">
      <c r="A67" s="9">
        <v>58</v>
      </c>
      <c r="B67" s="60" t="s">
        <v>159</v>
      </c>
      <c r="C67" s="61" t="s">
        <v>76</v>
      </c>
      <c r="D67" s="93"/>
      <c r="E67" s="66">
        <v>104500288</v>
      </c>
      <c r="L67" s="31"/>
    </row>
    <row r="68" spans="1:12">
      <c r="A68" s="9">
        <v>59</v>
      </c>
      <c r="B68" s="60" t="s">
        <v>160</v>
      </c>
      <c r="C68" s="61" t="s">
        <v>65</v>
      </c>
      <c r="D68" s="93"/>
      <c r="E68" s="66">
        <v>96649321</v>
      </c>
      <c r="L68" s="31"/>
    </row>
    <row r="69" spans="1:12">
      <c r="A69" s="9">
        <v>60</v>
      </c>
      <c r="B69" s="60" t="s">
        <v>162</v>
      </c>
      <c r="C69" s="61" t="s">
        <v>67</v>
      </c>
      <c r="D69" s="93"/>
      <c r="E69" s="66">
        <v>355458243</v>
      </c>
      <c r="L69" s="31"/>
    </row>
    <row r="70" spans="1:12">
      <c r="A70" s="9">
        <v>61</v>
      </c>
      <c r="B70" s="60" t="s">
        <v>163</v>
      </c>
      <c r="C70" s="61" t="s">
        <v>66</v>
      </c>
      <c r="D70" s="93"/>
      <c r="E70" s="66">
        <v>54691943</v>
      </c>
      <c r="L70" s="31"/>
    </row>
    <row r="71" spans="1:12">
      <c r="A71" s="23" t="s">
        <v>82</v>
      </c>
      <c r="B71" s="27"/>
      <c r="C71" s="28"/>
      <c r="D71" s="53"/>
      <c r="E71" s="67"/>
      <c r="L71" s="31"/>
    </row>
    <row r="72" spans="1:12">
      <c r="A72" s="9">
        <v>62</v>
      </c>
      <c r="B72" s="60" t="s">
        <v>164</v>
      </c>
      <c r="C72" s="64">
        <v>780102</v>
      </c>
      <c r="D72" s="81">
        <v>1.151</v>
      </c>
      <c r="E72" s="66">
        <v>119836034</v>
      </c>
      <c r="L72" s="31"/>
    </row>
    <row r="73" spans="1:12">
      <c r="A73" s="9">
        <v>63</v>
      </c>
      <c r="B73" s="60" t="s">
        <v>165</v>
      </c>
      <c r="C73" s="61" t="s">
        <v>81</v>
      </c>
      <c r="D73" s="87"/>
      <c r="E73" s="66">
        <v>165645014</v>
      </c>
      <c r="L73" s="31"/>
    </row>
    <row r="74" spans="1:12">
      <c r="A74" s="9">
        <v>64</v>
      </c>
      <c r="B74" s="60" t="s">
        <v>166</v>
      </c>
      <c r="C74" s="61" t="s">
        <v>80</v>
      </c>
      <c r="D74" s="87"/>
      <c r="E74" s="66">
        <v>141680532</v>
      </c>
      <c r="L74" s="31"/>
    </row>
    <row r="75" spans="1:12">
      <c r="A75" s="17">
        <v>65</v>
      </c>
      <c r="B75" s="55" t="s">
        <v>167</v>
      </c>
      <c r="C75" s="56" t="s">
        <v>78</v>
      </c>
      <c r="D75" s="82"/>
      <c r="E75" s="65">
        <v>103602470</v>
      </c>
      <c r="L75" s="31"/>
    </row>
    <row r="76" spans="1:12">
      <c r="A76" s="23" t="s">
        <v>196</v>
      </c>
      <c r="B76" s="27"/>
      <c r="C76" s="28"/>
      <c r="D76" s="54"/>
      <c r="E76" s="67"/>
      <c r="L76" s="31"/>
    </row>
    <row r="77" spans="1:12">
      <c r="A77" s="9">
        <v>66</v>
      </c>
      <c r="B77" s="60" t="s">
        <v>168</v>
      </c>
      <c r="C77" s="61" t="s">
        <v>93</v>
      </c>
      <c r="D77" s="92">
        <v>2.089</v>
      </c>
      <c r="E77" s="66">
        <v>88833925</v>
      </c>
      <c r="L77" s="31"/>
    </row>
    <row r="78" spans="1:12">
      <c r="A78" s="9">
        <v>67</v>
      </c>
      <c r="B78" s="60" t="s">
        <v>169</v>
      </c>
      <c r="C78" s="61" t="s">
        <v>92</v>
      </c>
      <c r="D78" s="93"/>
      <c r="E78" s="66">
        <v>23253474</v>
      </c>
      <c r="L78" s="31"/>
    </row>
    <row r="79" spans="1:12">
      <c r="A79" s="9">
        <v>68</v>
      </c>
      <c r="B79" s="60" t="s">
        <v>170</v>
      </c>
      <c r="C79" s="61" t="s">
        <v>84</v>
      </c>
      <c r="D79" s="93"/>
      <c r="E79" s="66">
        <v>28694022</v>
      </c>
      <c r="L79" s="31"/>
    </row>
    <row r="80" spans="1:12">
      <c r="A80" s="9">
        <v>69</v>
      </c>
      <c r="B80" s="60" t="s">
        <v>171</v>
      </c>
      <c r="C80" s="61" t="s">
        <v>85</v>
      </c>
      <c r="D80" s="93"/>
      <c r="E80" s="66">
        <v>32423586</v>
      </c>
      <c r="L80" s="31"/>
    </row>
    <row r="81" spans="1:12">
      <c r="A81" s="9">
        <v>70</v>
      </c>
      <c r="B81" s="60" t="s">
        <v>175</v>
      </c>
      <c r="C81" s="61" t="s">
        <v>90</v>
      </c>
      <c r="D81" s="93"/>
      <c r="E81" s="66">
        <v>39242811</v>
      </c>
      <c r="L81" s="31"/>
    </row>
    <row r="82" spans="1:12">
      <c r="A82" s="9">
        <v>71</v>
      </c>
      <c r="B82" s="60" t="s">
        <v>173</v>
      </c>
      <c r="C82" s="61" t="s">
        <v>87</v>
      </c>
      <c r="D82" s="93"/>
      <c r="E82" s="66">
        <v>82786429</v>
      </c>
      <c r="L82" s="31"/>
    </row>
    <row r="83" spans="1:12">
      <c r="A83" s="9">
        <v>72</v>
      </c>
      <c r="B83" s="60" t="s">
        <v>174</v>
      </c>
      <c r="C83" s="61" t="s">
        <v>97</v>
      </c>
      <c r="D83" s="93"/>
      <c r="E83" s="66">
        <v>76151212</v>
      </c>
      <c r="L83" s="31"/>
    </row>
    <row r="84" spans="1:12">
      <c r="A84" s="9">
        <v>73</v>
      </c>
      <c r="B84" s="60" t="s">
        <v>172</v>
      </c>
      <c r="C84" s="61" t="s">
        <v>94</v>
      </c>
      <c r="D84" s="93"/>
      <c r="E84" s="66">
        <v>36658481</v>
      </c>
      <c r="L84" s="31"/>
    </row>
    <row r="85" spans="1:12">
      <c r="A85" s="9">
        <v>74</v>
      </c>
      <c r="B85" s="60" t="s">
        <v>176</v>
      </c>
      <c r="C85" s="61" t="s">
        <v>89</v>
      </c>
      <c r="D85" s="93"/>
      <c r="E85" s="66">
        <v>60845719</v>
      </c>
      <c r="L85" s="31"/>
    </row>
    <row r="86" spans="1:12">
      <c r="A86" s="9">
        <v>75</v>
      </c>
      <c r="B86" s="60" t="s">
        <v>177</v>
      </c>
      <c r="C86" s="61" t="s">
        <v>96</v>
      </c>
      <c r="D86" s="93"/>
      <c r="E86" s="66">
        <v>76725201</v>
      </c>
      <c r="L86" s="31"/>
    </row>
    <row r="87" spans="1:12">
      <c r="A87" s="9">
        <v>76</v>
      </c>
      <c r="B87" s="60" t="s">
        <v>178</v>
      </c>
      <c r="C87" s="61" t="s">
        <v>99</v>
      </c>
      <c r="D87" s="93"/>
      <c r="E87" s="66">
        <v>191388690</v>
      </c>
      <c r="L87" s="31"/>
    </row>
    <row r="88" spans="1:12">
      <c r="A88" s="9">
        <v>77</v>
      </c>
      <c r="B88" s="60" t="s">
        <v>179</v>
      </c>
      <c r="C88" s="61" t="s">
        <v>95</v>
      </c>
      <c r="D88" s="93"/>
      <c r="E88" s="66">
        <v>63600322</v>
      </c>
      <c r="L88" s="31"/>
    </row>
    <row r="89" spans="1:12" ht="30">
      <c r="A89" s="9">
        <v>78</v>
      </c>
      <c r="B89" s="60" t="s">
        <v>182</v>
      </c>
      <c r="C89" s="61" t="s">
        <v>86</v>
      </c>
      <c r="D89" s="93"/>
      <c r="E89" s="66">
        <v>49978352</v>
      </c>
      <c r="L89" s="31"/>
    </row>
    <row r="90" spans="1:12">
      <c r="A90" s="9">
        <v>79</v>
      </c>
      <c r="B90" s="60" t="s">
        <v>180</v>
      </c>
      <c r="C90" s="61" t="s">
        <v>100</v>
      </c>
      <c r="D90" s="93"/>
      <c r="E90" s="66">
        <v>101826979</v>
      </c>
      <c r="L90" s="31"/>
    </row>
    <row r="91" spans="1:12">
      <c r="A91" s="9">
        <v>80</v>
      </c>
      <c r="B91" s="60" t="s">
        <v>184</v>
      </c>
      <c r="C91" s="61" t="s">
        <v>98</v>
      </c>
      <c r="D91" s="93"/>
      <c r="E91" s="66">
        <v>143464620</v>
      </c>
      <c r="L91" s="31"/>
    </row>
    <row r="92" spans="1:12">
      <c r="A92" s="9">
        <v>81</v>
      </c>
      <c r="B92" s="60" t="s">
        <v>181</v>
      </c>
      <c r="C92" s="61" t="s">
        <v>91</v>
      </c>
      <c r="D92" s="93"/>
      <c r="E92" s="66">
        <v>85263650</v>
      </c>
      <c r="L92" s="31"/>
    </row>
    <row r="93" spans="1:12">
      <c r="A93" s="9">
        <v>82</v>
      </c>
      <c r="B93" s="60" t="s">
        <v>183</v>
      </c>
      <c r="C93" s="61" t="s">
        <v>83</v>
      </c>
      <c r="D93" s="93"/>
      <c r="E93" s="66">
        <v>38929726</v>
      </c>
      <c r="L93" s="31"/>
    </row>
    <row r="94" spans="1:12">
      <c r="A94" s="9">
        <v>83</v>
      </c>
      <c r="B94" s="60" t="s">
        <v>185</v>
      </c>
      <c r="C94" s="61" t="s">
        <v>88</v>
      </c>
      <c r="D94" s="93"/>
      <c r="E94" s="66">
        <v>53576083</v>
      </c>
      <c r="L94" s="31"/>
    </row>
    <row r="95" spans="1:12">
      <c r="E95" s="31"/>
    </row>
    <row r="96" spans="1:12" ht="64.5" customHeight="1">
      <c r="A96" s="94" t="s">
        <v>192</v>
      </c>
      <c r="B96" s="95"/>
      <c r="C96" s="95"/>
      <c r="D96" s="76">
        <v>0.996</v>
      </c>
    </row>
    <row r="97" spans="2:4" ht="15.75">
      <c r="B97" s="32"/>
    </row>
    <row r="98" spans="2:4" ht="15.75">
      <c r="B98" s="32"/>
    </row>
    <row r="99" spans="2:4" ht="15.75">
      <c r="B99" s="32"/>
    </row>
    <row r="100" spans="2:4" ht="15.75">
      <c r="B100" s="32"/>
      <c r="D100" s="29"/>
    </row>
  </sheetData>
  <mergeCells count="11">
    <mergeCell ref="D50:D54"/>
    <mergeCell ref="D56:D70"/>
    <mergeCell ref="D72:D75"/>
    <mergeCell ref="D77:D94"/>
    <mergeCell ref="A96:C96"/>
    <mergeCell ref="D5:D6"/>
    <mergeCell ref="D8:D39"/>
    <mergeCell ref="D41:D43"/>
    <mergeCell ref="D45:D48"/>
    <mergeCell ref="C1:E1"/>
    <mergeCell ref="A2:E2"/>
  </mergeCells>
  <phoneticPr fontId="8" type="noConversion"/>
  <pageMargins left="0.11811023622047245" right="0.11811023622047245" top="0.15748031496062992" bottom="0.15748031496062992" header="0.31496062992125984" footer="0.31496062992125984"/>
  <pageSetup paperSize="9" scale="9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K92"/>
  <sheetViews>
    <sheetView topLeftCell="A55" workbookViewId="0">
      <selection activeCell="C20" sqref="C20"/>
    </sheetView>
  </sheetViews>
  <sheetFormatPr defaultRowHeight="15"/>
  <cols>
    <col min="1" max="1" width="6.7109375" style="41" customWidth="1"/>
    <col min="2" max="2" width="53.140625" style="41" customWidth="1"/>
    <col min="3" max="3" width="13" style="41" customWidth="1"/>
    <col min="4" max="4" width="11.140625" style="6" customWidth="1"/>
    <col min="5" max="7" width="12.7109375" style="6" customWidth="1"/>
    <col min="8" max="8" width="13.5703125" style="6" customWidth="1"/>
    <col min="9" max="9" width="13.42578125" style="6" customWidth="1"/>
    <col min="10" max="10" width="12.7109375" style="6" customWidth="1"/>
    <col min="11" max="11" width="13.42578125" style="6" customWidth="1"/>
    <col min="12" max="16384" width="9.140625" style="41"/>
  </cols>
  <sheetData>
    <row r="1" spans="1:11" ht="28.5" customHeight="1">
      <c r="A1" s="99" t="s">
        <v>203</v>
      </c>
      <c r="B1" s="100"/>
      <c r="C1" s="100"/>
      <c r="D1" s="100"/>
      <c r="E1" s="100"/>
      <c r="F1" s="100"/>
      <c r="G1" s="100"/>
      <c r="H1" s="100"/>
      <c r="I1" s="100"/>
      <c r="J1" s="100"/>
      <c r="K1" s="100"/>
    </row>
    <row r="2" spans="1:11" ht="30" customHeight="1">
      <c r="A2" s="100"/>
      <c r="B2" s="100"/>
      <c r="C2" s="100"/>
      <c r="D2" s="100"/>
      <c r="E2" s="100"/>
      <c r="F2" s="100"/>
      <c r="G2" s="100"/>
      <c r="H2" s="100"/>
      <c r="I2" s="100"/>
      <c r="J2" s="100"/>
      <c r="K2" s="100"/>
    </row>
    <row r="3" spans="1:11">
      <c r="A3" s="101" t="s">
        <v>101</v>
      </c>
      <c r="B3" s="101" t="s">
        <v>12</v>
      </c>
      <c r="C3" s="103" t="s">
        <v>13</v>
      </c>
      <c r="D3" s="96" t="s">
        <v>102</v>
      </c>
      <c r="E3" s="97"/>
      <c r="F3" s="97"/>
      <c r="G3" s="97"/>
      <c r="H3" s="97"/>
      <c r="I3" s="97"/>
      <c r="J3" s="97"/>
      <c r="K3" s="98"/>
    </row>
    <row r="4" spans="1:11" ht="40.5" customHeight="1">
      <c r="A4" s="102"/>
      <c r="B4" s="102"/>
      <c r="C4" s="104"/>
      <c r="D4" s="7" t="s">
        <v>191</v>
      </c>
      <c r="E4" s="7" t="s">
        <v>190</v>
      </c>
      <c r="F4" s="7" t="s">
        <v>189</v>
      </c>
      <c r="G4" s="7" t="s">
        <v>188</v>
      </c>
      <c r="H4" s="8" t="s">
        <v>199</v>
      </c>
      <c r="I4" s="7" t="s">
        <v>187</v>
      </c>
      <c r="J4" s="7" t="s">
        <v>186</v>
      </c>
      <c r="K4" s="3" t="s">
        <v>103</v>
      </c>
    </row>
    <row r="5" spans="1:11">
      <c r="A5" s="9">
        <v>1</v>
      </c>
      <c r="B5" s="10" t="s">
        <v>193</v>
      </c>
      <c r="C5" s="11" t="s">
        <v>195</v>
      </c>
      <c r="D5" s="69">
        <v>7035</v>
      </c>
      <c r="E5" s="69">
        <v>3554</v>
      </c>
      <c r="F5" s="69">
        <v>2248</v>
      </c>
      <c r="G5" s="69">
        <v>6310</v>
      </c>
      <c r="H5" s="69">
        <v>9862</v>
      </c>
      <c r="I5" s="70">
        <v>45255</v>
      </c>
      <c r="J5" s="69">
        <v>3336</v>
      </c>
      <c r="K5" s="59">
        <f>SUM(D5:J5)</f>
        <v>77600</v>
      </c>
    </row>
    <row r="6" spans="1:11" s="71" customFormat="1">
      <c r="A6" s="9">
        <v>2</v>
      </c>
      <c r="B6" s="12" t="s">
        <v>194</v>
      </c>
      <c r="C6" s="13">
        <v>780297</v>
      </c>
      <c r="D6" s="69">
        <v>512</v>
      </c>
      <c r="E6" s="69">
        <v>73</v>
      </c>
      <c r="F6" s="69">
        <v>219</v>
      </c>
      <c r="G6" s="69">
        <v>877</v>
      </c>
      <c r="H6" s="69">
        <v>2633</v>
      </c>
      <c r="I6" s="70">
        <v>585</v>
      </c>
      <c r="J6" s="69">
        <v>0</v>
      </c>
      <c r="K6" s="59">
        <f t="shared" ref="K6:K68" si="0">SUM(D6:J6)</f>
        <v>4899</v>
      </c>
    </row>
    <row r="7" spans="1:11">
      <c r="A7" s="9">
        <v>3</v>
      </c>
      <c r="B7" s="14" t="s">
        <v>106</v>
      </c>
      <c r="C7" s="15" t="s">
        <v>22</v>
      </c>
      <c r="D7" s="69">
        <v>143111</v>
      </c>
      <c r="E7" s="69">
        <v>335996</v>
      </c>
      <c r="F7" s="69">
        <v>38511</v>
      </c>
      <c r="G7" s="69">
        <v>190483</v>
      </c>
      <c r="H7" s="69">
        <v>1261498</v>
      </c>
      <c r="I7" s="70">
        <v>540642</v>
      </c>
      <c r="J7" s="69">
        <v>111640</v>
      </c>
      <c r="K7" s="59">
        <f t="shared" si="0"/>
        <v>2621881</v>
      </c>
    </row>
    <row r="8" spans="1:11" ht="30">
      <c r="A8" s="9">
        <v>4</v>
      </c>
      <c r="B8" s="14" t="s">
        <v>107</v>
      </c>
      <c r="C8" s="15" t="s">
        <v>44</v>
      </c>
      <c r="D8" s="69">
        <v>907416</v>
      </c>
      <c r="E8" s="69">
        <v>439337</v>
      </c>
      <c r="F8" s="69">
        <v>5675180</v>
      </c>
      <c r="G8" s="69">
        <v>1645525</v>
      </c>
      <c r="H8" s="69">
        <v>3518999</v>
      </c>
      <c r="I8" s="70">
        <v>1069434</v>
      </c>
      <c r="J8" s="69">
        <v>964569</v>
      </c>
      <c r="K8" s="59">
        <f t="shared" si="0"/>
        <v>14220460</v>
      </c>
    </row>
    <row r="9" spans="1:11">
      <c r="A9" s="9">
        <v>5</v>
      </c>
      <c r="B9" s="14" t="s">
        <v>108</v>
      </c>
      <c r="C9" s="15" t="s">
        <v>33</v>
      </c>
      <c r="D9" s="69">
        <v>713548</v>
      </c>
      <c r="E9" s="69">
        <v>170440</v>
      </c>
      <c r="F9" s="69">
        <v>20695</v>
      </c>
      <c r="G9" s="69">
        <v>148835</v>
      </c>
      <c r="H9" s="69">
        <v>621912</v>
      </c>
      <c r="I9" s="70">
        <v>131286</v>
      </c>
      <c r="J9" s="69">
        <v>53889</v>
      </c>
      <c r="K9" s="59">
        <f t="shared" si="0"/>
        <v>1860605</v>
      </c>
    </row>
    <row r="10" spans="1:11">
      <c r="A10" s="9">
        <v>6</v>
      </c>
      <c r="B10" s="14" t="s">
        <v>109</v>
      </c>
      <c r="C10" s="15" t="s">
        <v>26</v>
      </c>
      <c r="D10" s="69">
        <v>366266</v>
      </c>
      <c r="E10" s="69">
        <v>199239</v>
      </c>
      <c r="F10" s="69">
        <v>56062</v>
      </c>
      <c r="G10" s="69">
        <v>173320</v>
      </c>
      <c r="H10" s="69">
        <v>1071056</v>
      </c>
      <c r="I10" s="70">
        <v>398478</v>
      </c>
      <c r="J10" s="69">
        <v>626866</v>
      </c>
      <c r="K10" s="59">
        <f t="shared" si="0"/>
        <v>2891287</v>
      </c>
    </row>
    <row r="11" spans="1:11">
      <c r="A11" s="9">
        <v>7</v>
      </c>
      <c r="B11" s="14" t="s">
        <v>110</v>
      </c>
      <c r="C11" s="15" t="s">
        <v>39</v>
      </c>
      <c r="D11" s="69">
        <v>523878</v>
      </c>
      <c r="E11" s="69">
        <v>212117</v>
      </c>
      <c r="F11" s="69">
        <v>235621</v>
      </c>
      <c r="G11" s="69">
        <v>442772</v>
      </c>
      <c r="H11" s="69">
        <v>360425</v>
      </c>
      <c r="I11" s="70">
        <v>3579751</v>
      </c>
      <c r="J11" s="69">
        <v>283291</v>
      </c>
      <c r="K11" s="59">
        <f t="shared" si="0"/>
        <v>5637855</v>
      </c>
    </row>
    <row r="12" spans="1:11">
      <c r="A12" s="9">
        <v>8</v>
      </c>
      <c r="B12" s="14" t="s">
        <v>111</v>
      </c>
      <c r="C12" s="15" t="s">
        <v>43</v>
      </c>
      <c r="D12" s="69">
        <v>996468</v>
      </c>
      <c r="E12" s="69">
        <v>745384</v>
      </c>
      <c r="F12" s="69">
        <v>279654</v>
      </c>
      <c r="G12" s="69">
        <v>1173602</v>
      </c>
      <c r="H12" s="69">
        <v>774452</v>
      </c>
      <c r="I12" s="70">
        <v>1072986</v>
      </c>
      <c r="J12" s="69">
        <v>984129</v>
      </c>
      <c r="K12" s="59">
        <f t="shared" si="0"/>
        <v>6026675</v>
      </c>
    </row>
    <row r="13" spans="1:11">
      <c r="A13" s="9">
        <v>9</v>
      </c>
      <c r="B13" s="14" t="s">
        <v>112</v>
      </c>
      <c r="C13" s="15" t="s">
        <v>25</v>
      </c>
      <c r="D13" s="69">
        <v>1107121</v>
      </c>
      <c r="E13" s="69">
        <v>723259</v>
      </c>
      <c r="F13" s="69">
        <v>170237</v>
      </c>
      <c r="G13" s="69">
        <v>1140075</v>
      </c>
      <c r="H13" s="69">
        <v>835122</v>
      </c>
      <c r="I13" s="70">
        <v>2948265</v>
      </c>
      <c r="J13" s="69">
        <v>765073</v>
      </c>
      <c r="K13" s="59">
        <f t="shared" si="0"/>
        <v>7689152</v>
      </c>
    </row>
    <row r="14" spans="1:11" ht="30">
      <c r="A14" s="9">
        <v>10</v>
      </c>
      <c r="B14" s="14" t="s">
        <v>113</v>
      </c>
      <c r="C14" s="15" t="s">
        <v>18</v>
      </c>
      <c r="D14" s="69">
        <v>106818</v>
      </c>
      <c r="E14" s="69">
        <v>69225</v>
      </c>
      <c r="F14" s="69">
        <v>21446</v>
      </c>
      <c r="G14" s="69">
        <v>114519</v>
      </c>
      <c r="H14" s="69">
        <v>1287365</v>
      </c>
      <c r="I14" s="70">
        <v>229618</v>
      </c>
      <c r="J14" s="69">
        <v>84544</v>
      </c>
      <c r="K14" s="59">
        <f t="shared" si="0"/>
        <v>1913535</v>
      </c>
    </row>
    <row r="15" spans="1:11">
      <c r="A15" s="9">
        <v>11</v>
      </c>
      <c r="B15" s="14" t="s">
        <v>114</v>
      </c>
      <c r="C15" s="15" t="s">
        <v>23</v>
      </c>
      <c r="D15" s="69">
        <v>110381</v>
      </c>
      <c r="E15" s="69">
        <v>80322</v>
      </c>
      <c r="F15" s="69">
        <v>25587</v>
      </c>
      <c r="G15" s="69">
        <v>138287</v>
      </c>
      <c r="H15" s="69">
        <v>1695212</v>
      </c>
      <c r="I15" s="70">
        <v>295950</v>
      </c>
      <c r="J15" s="69">
        <v>107648</v>
      </c>
      <c r="K15" s="59">
        <f t="shared" si="0"/>
        <v>2453387</v>
      </c>
    </row>
    <row r="16" spans="1:11" ht="30" customHeight="1">
      <c r="A16" s="9">
        <v>12</v>
      </c>
      <c r="B16" s="14" t="s">
        <v>115</v>
      </c>
      <c r="C16" s="15" t="s">
        <v>27</v>
      </c>
      <c r="D16" s="69">
        <v>1163705</v>
      </c>
      <c r="E16" s="69">
        <v>248330</v>
      </c>
      <c r="F16" s="69">
        <v>178586</v>
      </c>
      <c r="G16" s="69">
        <v>544371</v>
      </c>
      <c r="H16" s="69">
        <v>822853</v>
      </c>
      <c r="I16" s="70">
        <v>1530733</v>
      </c>
      <c r="J16" s="69">
        <v>1431335</v>
      </c>
      <c r="K16" s="59">
        <f t="shared" si="0"/>
        <v>5919913</v>
      </c>
    </row>
    <row r="17" spans="1:11">
      <c r="A17" s="9">
        <v>13</v>
      </c>
      <c r="B17" s="14" t="s">
        <v>117</v>
      </c>
      <c r="C17" s="15" t="s">
        <v>47</v>
      </c>
      <c r="D17" s="69">
        <v>23379</v>
      </c>
      <c r="E17" s="69">
        <v>13513</v>
      </c>
      <c r="F17" s="69">
        <v>313457</v>
      </c>
      <c r="G17" s="69">
        <v>167962</v>
      </c>
      <c r="H17" s="69">
        <v>34156</v>
      </c>
      <c r="I17" s="70">
        <v>32995</v>
      </c>
      <c r="J17" s="69">
        <v>316193</v>
      </c>
      <c r="K17" s="59">
        <f t="shared" si="0"/>
        <v>901655</v>
      </c>
    </row>
    <row r="18" spans="1:11">
      <c r="A18" s="9">
        <v>14</v>
      </c>
      <c r="B18" s="14" t="s">
        <v>119</v>
      </c>
      <c r="C18" s="15" t="s">
        <v>46</v>
      </c>
      <c r="D18" s="69">
        <v>271239</v>
      </c>
      <c r="E18" s="69">
        <v>138353</v>
      </c>
      <c r="F18" s="69">
        <v>68928</v>
      </c>
      <c r="G18" s="69">
        <v>432044</v>
      </c>
      <c r="H18" s="69">
        <v>3001772</v>
      </c>
      <c r="I18" s="70">
        <v>568160</v>
      </c>
      <c r="J18" s="69">
        <v>324840</v>
      </c>
      <c r="K18" s="59">
        <f t="shared" si="0"/>
        <v>4805336</v>
      </c>
    </row>
    <row r="19" spans="1:11">
      <c r="A19" s="9">
        <v>15</v>
      </c>
      <c r="B19" s="14" t="s">
        <v>116</v>
      </c>
      <c r="C19" s="15" t="s">
        <v>24</v>
      </c>
      <c r="D19" s="69">
        <v>350710</v>
      </c>
      <c r="E19" s="69">
        <v>147833</v>
      </c>
      <c r="F19" s="69">
        <v>86001</v>
      </c>
      <c r="G19" s="69">
        <v>510131</v>
      </c>
      <c r="H19" s="69">
        <v>373554</v>
      </c>
      <c r="I19" s="70">
        <v>3132632</v>
      </c>
      <c r="J19" s="69">
        <v>271248</v>
      </c>
      <c r="K19" s="59">
        <f t="shared" si="0"/>
        <v>4872109</v>
      </c>
    </row>
    <row r="20" spans="1:11">
      <c r="A20" s="9">
        <v>16</v>
      </c>
      <c r="B20" s="14" t="s">
        <v>118</v>
      </c>
      <c r="C20" s="15" t="s">
        <v>30</v>
      </c>
      <c r="D20" s="69">
        <v>112660</v>
      </c>
      <c r="E20" s="69">
        <v>96270</v>
      </c>
      <c r="F20" s="69">
        <v>3939964</v>
      </c>
      <c r="G20" s="69">
        <v>220437</v>
      </c>
      <c r="H20" s="69">
        <v>158851</v>
      </c>
      <c r="I20" s="70">
        <v>196762</v>
      </c>
      <c r="J20" s="69">
        <v>409087</v>
      </c>
      <c r="K20" s="59">
        <f t="shared" si="0"/>
        <v>5134031</v>
      </c>
    </row>
    <row r="21" spans="1:11">
      <c r="A21" s="9">
        <v>17</v>
      </c>
      <c r="B21" s="14" t="s">
        <v>120</v>
      </c>
      <c r="C21" s="15" t="s">
        <v>34</v>
      </c>
      <c r="D21" s="69">
        <v>454968</v>
      </c>
      <c r="E21" s="69">
        <v>236345</v>
      </c>
      <c r="F21" s="69">
        <v>94820</v>
      </c>
      <c r="G21" s="69">
        <v>296963</v>
      </c>
      <c r="H21" s="69">
        <v>1580714</v>
      </c>
      <c r="I21" s="70">
        <v>403211</v>
      </c>
      <c r="J21" s="69">
        <v>350625</v>
      </c>
      <c r="K21" s="59">
        <f t="shared" si="0"/>
        <v>3417646</v>
      </c>
    </row>
    <row r="22" spans="1:11">
      <c r="A22" s="9">
        <v>18</v>
      </c>
      <c r="B22" s="14" t="s">
        <v>121</v>
      </c>
      <c r="C22" s="15" t="s">
        <v>41</v>
      </c>
      <c r="D22" s="69">
        <v>1059078</v>
      </c>
      <c r="E22" s="69">
        <v>250544</v>
      </c>
      <c r="F22" s="69">
        <v>104359</v>
      </c>
      <c r="G22" s="69">
        <v>678250</v>
      </c>
      <c r="H22" s="69">
        <v>5146718</v>
      </c>
      <c r="I22" s="70">
        <v>975756</v>
      </c>
      <c r="J22" s="69">
        <v>459179</v>
      </c>
      <c r="K22" s="59">
        <f t="shared" si="0"/>
        <v>8673884</v>
      </c>
    </row>
    <row r="23" spans="1:11">
      <c r="A23" s="9">
        <v>19</v>
      </c>
      <c r="B23" s="14" t="s">
        <v>122</v>
      </c>
      <c r="C23" s="15" t="s">
        <v>29</v>
      </c>
      <c r="D23" s="69">
        <v>522193</v>
      </c>
      <c r="E23" s="69">
        <v>406031</v>
      </c>
      <c r="F23" s="69">
        <v>144893</v>
      </c>
      <c r="G23" s="69">
        <v>475165</v>
      </c>
      <c r="H23" s="69">
        <v>543059</v>
      </c>
      <c r="I23" s="70">
        <v>1185636</v>
      </c>
      <c r="J23" s="69">
        <v>1019051</v>
      </c>
      <c r="K23" s="59">
        <f t="shared" si="0"/>
        <v>4296028</v>
      </c>
    </row>
    <row r="24" spans="1:11">
      <c r="A24" s="9">
        <v>20</v>
      </c>
      <c r="B24" s="14" t="s">
        <v>125</v>
      </c>
      <c r="C24" s="15" t="s">
        <v>36</v>
      </c>
      <c r="D24" s="69">
        <v>422538</v>
      </c>
      <c r="E24" s="69">
        <v>322888</v>
      </c>
      <c r="F24" s="69">
        <v>107022</v>
      </c>
      <c r="G24" s="69">
        <v>925426</v>
      </c>
      <c r="H24" s="69">
        <v>5128109</v>
      </c>
      <c r="I24" s="70">
        <v>3464879</v>
      </c>
      <c r="J24" s="69">
        <v>565345</v>
      </c>
      <c r="K24" s="59">
        <f t="shared" si="0"/>
        <v>10936207</v>
      </c>
    </row>
    <row r="25" spans="1:11">
      <c r="A25" s="9">
        <v>21</v>
      </c>
      <c r="B25" s="14" t="s">
        <v>124</v>
      </c>
      <c r="C25" s="15" t="s">
        <v>28</v>
      </c>
      <c r="D25" s="69">
        <v>833609</v>
      </c>
      <c r="E25" s="69">
        <v>246407</v>
      </c>
      <c r="F25" s="69">
        <v>140260</v>
      </c>
      <c r="G25" s="69">
        <v>527754</v>
      </c>
      <c r="H25" s="69">
        <v>724564</v>
      </c>
      <c r="I25" s="70">
        <v>1473140</v>
      </c>
      <c r="J25" s="69">
        <v>470541</v>
      </c>
      <c r="K25" s="59">
        <f t="shared" si="0"/>
        <v>4416275</v>
      </c>
    </row>
    <row r="26" spans="1:11">
      <c r="A26" s="9">
        <v>22</v>
      </c>
      <c r="B26" s="14" t="s">
        <v>129</v>
      </c>
      <c r="C26" s="15" t="s">
        <v>32</v>
      </c>
      <c r="D26" s="69">
        <v>386328</v>
      </c>
      <c r="E26" s="69">
        <v>129163</v>
      </c>
      <c r="F26" s="69">
        <v>64830</v>
      </c>
      <c r="G26" s="69">
        <v>333918</v>
      </c>
      <c r="H26" s="69">
        <v>652105</v>
      </c>
      <c r="I26" s="70">
        <v>2127870</v>
      </c>
      <c r="J26" s="69">
        <v>352962</v>
      </c>
      <c r="K26" s="59">
        <f t="shared" si="0"/>
        <v>4047176</v>
      </c>
    </row>
    <row r="27" spans="1:11">
      <c r="A27" s="9">
        <v>23</v>
      </c>
      <c r="B27" s="14" t="s">
        <v>123</v>
      </c>
      <c r="C27" s="15" t="s">
        <v>17</v>
      </c>
      <c r="D27" s="69">
        <v>350494</v>
      </c>
      <c r="E27" s="69">
        <v>2888576</v>
      </c>
      <c r="F27" s="69">
        <v>377570</v>
      </c>
      <c r="G27" s="69">
        <v>136869</v>
      </c>
      <c r="H27" s="69">
        <v>196321</v>
      </c>
      <c r="I27" s="70">
        <v>930180</v>
      </c>
      <c r="J27" s="69">
        <v>197893</v>
      </c>
      <c r="K27" s="59">
        <f t="shared" si="0"/>
        <v>5077903</v>
      </c>
    </row>
    <row r="28" spans="1:11">
      <c r="A28" s="9">
        <v>24</v>
      </c>
      <c r="B28" s="14" t="s">
        <v>127</v>
      </c>
      <c r="C28" s="15" t="s">
        <v>45</v>
      </c>
      <c r="D28" s="69">
        <v>349346</v>
      </c>
      <c r="E28" s="69">
        <v>256027</v>
      </c>
      <c r="F28" s="69">
        <v>2108245</v>
      </c>
      <c r="G28" s="69">
        <v>389505</v>
      </c>
      <c r="H28" s="69">
        <v>804761</v>
      </c>
      <c r="I28" s="70">
        <v>1261089</v>
      </c>
      <c r="J28" s="69">
        <v>208746</v>
      </c>
      <c r="K28" s="59">
        <f t="shared" si="0"/>
        <v>5377719</v>
      </c>
    </row>
    <row r="29" spans="1:11">
      <c r="A29" s="9">
        <v>25</v>
      </c>
      <c r="B29" s="14" t="s">
        <v>130</v>
      </c>
      <c r="C29" s="15" t="s">
        <v>37</v>
      </c>
      <c r="D29" s="69">
        <v>520103</v>
      </c>
      <c r="E29" s="69">
        <v>284761</v>
      </c>
      <c r="F29" s="69">
        <v>113242</v>
      </c>
      <c r="G29" s="69">
        <v>637567</v>
      </c>
      <c r="H29" s="69">
        <v>744271</v>
      </c>
      <c r="I29" s="70">
        <v>2512438</v>
      </c>
      <c r="J29" s="69">
        <v>1214374</v>
      </c>
      <c r="K29" s="59">
        <f t="shared" si="0"/>
        <v>6026756</v>
      </c>
    </row>
    <row r="30" spans="1:11">
      <c r="A30" s="9">
        <v>26</v>
      </c>
      <c r="B30" s="14" t="s">
        <v>128</v>
      </c>
      <c r="C30" s="15" t="s">
        <v>40</v>
      </c>
      <c r="D30" s="69">
        <v>362939</v>
      </c>
      <c r="E30" s="69">
        <v>190702</v>
      </c>
      <c r="F30" s="69">
        <v>175549</v>
      </c>
      <c r="G30" s="69">
        <v>614918</v>
      </c>
      <c r="H30" s="69">
        <v>3007766</v>
      </c>
      <c r="I30" s="70">
        <v>792868</v>
      </c>
      <c r="J30" s="69">
        <v>559190</v>
      </c>
      <c r="K30" s="59">
        <f t="shared" si="0"/>
        <v>5703932</v>
      </c>
    </row>
    <row r="31" spans="1:11">
      <c r="A31" s="9">
        <v>27</v>
      </c>
      <c r="B31" s="14" t="s">
        <v>126</v>
      </c>
      <c r="C31" s="15" t="s">
        <v>20</v>
      </c>
      <c r="D31" s="69">
        <v>314821</v>
      </c>
      <c r="E31" s="69">
        <v>211068</v>
      </c>
      <c r="F31" s="69">
        <v>52001</v>
      </c>
      <c r="G31" s="69">
        <v>452938</v>
      </c>
      <c r="H31" s="69">
        <v>274082</v>
      </c>
      <c r="I31" s="70">
        <v>2824612</v>
      </c>
      <c r="J31" s="69">
        <v>153684</v>
      </c>
      <c r="K31" s="59">
        <f t="shared" si="0"/>
        <v>4283206</v>
      </c>
    </row>
    <row r="32" spans="1:11">
      <c r="A32" s="9">
        <v>28</v>
      </c>
      <c r="B32" s="14" t="s">
        <v>131</v>
      </c>
      <c r="C32" s="15" t="s">
        <v>42</v>
      </c>
      <c r="D32" s="69">
        <v>2467065</v>
      </c>
      <c r="E32" s="69">
        <v>177774</v>
      </c>
      <c r="F32" s="69">
        <v>33700</v>
      </c>
      <c r="G32" s="69">
        <v>247328</v>
      </c>
      <c r="H32" s="69">
        <v>247908</v>
      </c>
      <c r="I32" s="70">
        <v>210729</v>
      </c>
      <c r="J32" s="69">
        <v>104081</v>
      </c>
      <c r="K32" s="59">
        <f t="shared" si="0"/>
        <v>3488585</v>
      </c>
    </row>
    <row r="33" spans="1:11" ht="14.25" customHeight="1">
      <c r="A33" s="9">
        <v>29</v>
      </c>
      <c r="B33" s="14" t="s">
        <v>135</v>
      </c>
      <c r="C33" s="15" t="s">
        <v>16</v>
      </c>
      <c r="D33" s="69">
        <v>424331</v>
      </c>
      <c r="E33" s="69">
        <v>296494</v>
      </c>
      <c r="F33" s="69">
        <v>86936</v>
      </c>
      <c r="G33" s="69">
        <v>1071964</v>
      </c>
      <c r="H33" s="69">
        <v>433521</v>
      </c>
      <c r="I33" s="70">
        <v>2067423</v>
      </c>
      <c r="J33" s="69">
        <v>282915</v>
      </c>
      <c r="K33" s="59">
        <f t="shared" si="0"/>
        <v>4663584</v>
      </c>
    </row>
    <row r="34" spans="1:11">
      <c r="A34" s="9">
        <v>30</v>
      </c>
      <c r="B34" s="14" t="s">
        <v>133</v>
      </c>
      <c r="C34" s="15" t="s">
        <v>35</v>
      </c>
      <c r="D34" s="69">
        <v>461742</v>
      </c>
      <c r="E34" s="69">
        <v>843822</v>
      </c>
      <c r="F34" s="69">
        <v>4772192</v>
      </c>
      <c r="G34" s="69">
        <v>473418</v>
      </c>
      <c r="H34" s="69">
        <v>1178619</v>
      </c>
      <c r="I34" s="70">
        <v>1120487</v>
      </c>
      <c r="J34" s="69">
        <v>254554</v>
      </c>
      <c r="K34" s="59">
        <f t="shared" si="0"/>
        <v>9104834</v>
      </c>
    </row>
    <row r="35" spans="1:11" ht="30">
      <c r="A35" s="9">
        <v>31</v>
      </c>
      <c r="B35" s="14" t="s">
        <v>132</v>
      </c>
      <c r="C35" s="15" t="s">
        <v>21</v>
      </c>
      <c r="D35" s="69">
        <v>552101</v>
      </c>
      <c r="E35" s="69">
        <v>981972</v>
      </c>
      <c r="F35" s="69">
        <v>225577</v>
      </c>
      <c r="G35" s="69">
        <v>626217</v>
      </c>
      <c r="H35" s="69">
        <v>439478</v>
      </c>
      <c r="I35" s="70">
        <v>1183120</v>
      </c>
      <c r="J35" s="69">
        <v>978577</v>
      </c>
      <c r="K35" s="59">
        <f t="shared" si="0"/>
        <v>4987042</v>
      </c>
    </row>
    <row r="36" spans="1:11">
      <c r="A36" s="9">
        <v>32</v>
      </c>
      <c r="B36" s="14" t="s">
        <v>134</v>
      </c>
      <c r="C36" s="15" t="s">
        <v>19</v>
      </c>
      <c r="D36" s="69">
        <v>397497</v>
      </c>
      <c r="E36" s="69">
        <v>222386</v>
      </c>
      <c r="F36" s="69">
        <v>109455</v>
      </c>
      <c r="G36" s="69">
        <v>1396001</v>
      </c>
      <c r="H36" s="69">
        <v>2126994</v>
      </c>
      <c r="I36" s="70">
        <v>1476974</v>
      </c>
      <c r="J36" s="69">
        <v>669726</v>
      </c>
      <c r="K36" s="59">
        <f t="shared" si="0"/>
        <v>6399033</v>
      </c>
    </row>
    <row r="37" spans="1:11">
      <c r="A37" s="9">
        <v>33</v>
      </c>
      <c r="B37" s="14" t="s">
        <v>136</v>
      </c>
      <c r="C37" s="15" t="s">
        <v>31</v>
      </c>
      <c r="D37" s="69">
        <v>942495</v>
      </c>
      <c r="E37" s="69">
        <v>283278</v>
      </c>
      <c r="F37" s="69">
        <v>85538</v>
      </c>
      <c r="G37" s="69">
        <v>404920</v>
      </c>
      <c r="H37" s="69">
        <v>2331726</v>
      </c>
      <c r="I37" s="70">
        <v>548008</v>
      </c>
      <c r="J37" s="69">
        <v>349523</v>
      </c>
      <c r="K37" s="59">
        <f t="shared" si="0"/>
        <v>4945488</v>
      </c>
    </row>
    <row r="38" spans="1:11">
      <c r="A38" s="9">
        <v>34</v>
      </c>
      <c r="B38" s="14" t="s">
        <v>137</v>
      </c>
      <c r="C38" s="15" t="s">
        <v>38</v>
      </c>
      <c r="D38" s="69">
        <v>1196674</v>
      </c>
      <c r="E38" s="69">
        <v>449322</v>
      </c>
      <c r="F38" s="69">
        <v>4970201</v>
      </c>
      <c r="G38" s="69">
        <v>1010850</v>
      </c>
      <c r="H38" s="69">
        <v>1532217</v>
      </c>
      <c r="I38" s="70">
        <v>1503233</v>
      </c>
      <c r="J38" s="69">
        <v>550266</v>
      </c>
      <c r="K38" s="59">
        <f t="shared" si="0"/>
        <v>11212763</v>
      </c>
    </row>
    <row r="39" spans="1:11">
      <c r="A39" s="9">
        <v>35</v>
      </c>
      <c r="B39" s="14" t="s">
        <v>138</v>
      </c>
      <c r="C39" s="15" t="s">
        <v>50</v>
      </c>
      <c r="D39" s="69">
        <v>2657217</v>
      </c>
      <c r="E39" s="69">
        <v>306840</v>
      </c>
      <c r="F39" s="69">
        <v>91716</v>
      </c>
      <c r="G39" s="69">
        <v>674235</v>
      </c>
      <c r="H39" s="69">
        <v>989815</v>
      </c>
      <c r="I39" s="70">
        <v>573603</v>
      </c>
      <c r="J39" s="69">
        <v>287419</v>
      </c>
      <c r="K39" s="59">
        <f t="shared" si="0"/>
        <v>5580845</v>
      </c>
    </row>
    <row r="40" spans="1:11">
      <c r="A40" s="9">
        <v>36</v>
      </c>
      <c r="B40" s="14" t="s">
        <v>139</v>
      </c>
      <c r="C40" s="15" t="s">
        <v>49</v>
      </c>
      <c r="D40" s="69">
        <v>146194</v>
      </c>
      <c r="E40" s="69">
        <v>120838</v>
      </c>
      <c r="F40" s="69">
        <v>3946083</v>
      </c>
      <c r="G40" s="69">
        <v>301963</v>
      </c>
      <c r="H40" s="69">
        <v>231570</v>
      </c>
      <c r="I40" s="70">
        <v>273593</v>
      </c>
      <c r="J40" s="69">
        <v>1017417</v>
      </c>
      <c r="K40" s="59">
        <f t="shared" si="0"/>
        <v>6037658</v>
      </c>
    </row>
    <row r="41" spans="1:11">
      <c r="A41" s="9">
        <v>37</v>
      </c>
      <c r="B41" s="57" t="s">
        <v>197</v>
      </c>
      <c r="C41" s="58" t="s">
        <v>198</v>
      </c>
      <c r="D41" s="69">
        <v>9714</v>
      </c>
      <c r="E41" s="69">
        <v>4504</v>
      </c>
      <c r="F41" s="69">
        <v>2914</v>
      </c>
      <c r="G41" s="69">
        <v>7418</v>
      </c>
      <c r="H41" s="69">
        <v>308635</v>
      </c>
      <c r="I41" s="70">
        <v>16955</v>
      </c>
      <c r="J41" s="69">
        <v>573293</v>
      </c>
      <c r="K41" s="59">
        <f t="shared" si="0"/>
        <v>923433</v>
      </c>
    </row>
    <row r="42" spans="1:11">
      <c r="A42" s="9">
        <v>38</v>
      </c>
      <c r="B42" s="14" t="s">
        <v>140</v>
      </c>
      <c r="C42" s="15" t="s">
        <v>55</v>
      </c>
      <c r="D42" s="69">
        <v>497494</v>
      </c>
      <c r="E42" s="69">
        <v>343600</v>
      </c>
      <c r="F42" s="69">
        <v>130055</v>
      </c>
      <c r="G42" s="69">
        <v>830949</v>
      </c>
      <c r="H42" s="69">
        <v>9356619</v>
      </c>
      <c r="I42" s="70">
        <v>1029581</v>
      </c>
      <c r="J42" s="69">
        <v>528638</v>
      </c>
      <c r="K42" s="59">
        <f t="shared" si="0"/>
        <v>12716936</v>
      </c>
    </row>
    <row r="43" spans="1:11">
      <c r="A43" s="9">
        <v>39</v>
      </c>
      <c r="B43" s="14" t="s">
        <v>141</v>
      </c>
      <c r="C43" s="15" t="s">
        <v>54</v>
      </c>
      <c r="D43" s="69">
        <v>1086928</v>
      </c>
      <c r="E43" s="69">
        <v>496087</v>
      </c>
      <c r="F43" s="69">
        <v>163333</v>
      </c>
      <c r="G43" s="69">
        <v>889913</v>
      </c>
      <c r="H43" s="69">
        <v>1063797</v>
      </c>
      <c r="I43" s="70">
        <v>6365740</v>
      </c>
      <c r="J43" s="69">
        <v>696348</v>
      </c>
      <c r="K43" s="59">
        <f t="shared" si="0"/>
        <v>10762146</v>
      </c>
    </row>
    <row r="44" spans="1:11">
      <c r="A44" s="9">
        <v>40</v>
      </c>
      <c r="B44" s="14" t="s">
        <v>142</v>
      </c>
      <c r="C44" s="15" t="s">
        <v>52</v>
      </c>
      <c r="D44" s="69">
        <v>5194390</v>
      </c>
      <c r="E44" s="69">
        <v>705280</v>
      </c>
      <c r="F44" s="69">
        <v>136372</v>
      </c>
      <c r="G44" s="69">
        <v>599934</v>
      </c>
      <c r="H44" s="69">
        <v>776962</v>
      </c>
      <c r="I44" s="70">
        <v>702441</v>
      </c>
      <c r="J44" s="69">
        <v>375250</v>
      </c>
      <c r="K44" s="59">
        <f t="shared" si="0"/>
        <v>8490629</v>
      </c>
    </row>
    <row r="45" spans="1:11">
      <c r="A45" s="9">
        <v>41</v>
      </c>
      <c r="B45" s="14" t="s">
        <v>143</v>
      </c>
      <c r="C45" s="15" t="s">
        <v>53</v>
      </c>
      <c r="D45" s="69">
        <v>1163453</v>
      </c>
      <c r="E45" s="69">
        <v>243582</v>
      </c>
      <c r="F45" s="69">
        <v>121791</v>
      </c>
      <c r="G45" s="69">
        <v>563625</v>
      </c>
      <c r="H45" s="69">
        <v>402793</v>
      </c>
      <c r="I45" s="70">
        <v>4338130</v>
      </c>
      <c r="J45" s="69">
        <v>225227</v>
      </c>
      <c r="K45" s="59">
        <f t="shared" si="0"/>
        <v>7058601</v>
      </c>
    </row>
    <row r="46" spans="1:11">
      <c r="A46" s="9">
        <v>42</v>
      </c>
      <c r="B46" s="14" t="s">
        <v>144</v>
      </c>
      <c r="C46" s="15" t="s">
        <v>60</v>
      </c>
      <c r="D46" s="69">
        <v>5133486</v>
      </c>
      <c r="E46" s="69">
        <v>617984</v>
      </c>
      <c r="F46" s="69">
        <v>155340</v>
      </c>
      <c r="G46" s="69">
        <v>991938</v>
      </c>
      <c r="H46" s="69">
        <v>871083</v>
      </c>
      <c r="I46" s="70">
        <v>906623</v>
      </c>
      <c r="J46" s="69">
        <v>874880</v>
      </c>
      <c r="K46" s="59">
        <f t="shared" si="0"/>
        <v>9551334</v>
      </c>
    </row>
    <row r="47" spans="1:11">
      <c r="A47" s="9">
        <v>43</v>
      </c>
      <c r="B47" s="14" t="s">
        <v>145</v>
      </c>
      <c r="C47" s="15" t="s">
        <v>62</v>
      </c>
      <c r="D47" s="69">
        <v>622367</v>
      </c>
      <c r="E47" s="69">
        <v>340134</v>
      </c>
      <c r="F47" s="69">
        <v>81843</v>
      </c>
      <c r="G47" s="69">
        <v>464165</v>
      </c>
      <c r="H47" s="69">
        <v>3603000</v>
      </c>
      <c r="I47" s="70">
        <v>741862</v>
      </c>
      <c r="J47" s="69">
        <v>224647</v>
      </c>
      <c r="K47" s="59">
        <f t="shared" si="0"/>
        <v>6078018</v>
      </c>
    </row>
    <row r="48" spans="1:11">
      <c r="A48" s="9">
        <v>44</v>
      </c>
      <c r="B48" s="14" t="s">
        <v>146</v>
      </c>
      <c r="C48" s="15" t="s">
        <v>59</v>
      </c>
      <c r="D48" s="69">
        <v>674978</v>
      </c>
      <c r="E48" s="69">
        <v>192685</v>
      </c>
      <c r="F48" s="69">
        <v>75091</v>
      </c>
      <c r="G48" s="69">
        <v>387269</v>
      </c>
      <c r="H48" s="69">
        <v>4304989</v>
      </c>
      <c r="I48" s="70">
        <v>538822</v>
      </c>
      <c r="J48" s="69">
        <v>179502</v>
      </c>
      <c r="K48" s="59">
        <f t="shared" si="0"/>
        <v>6353336</v>
      </c>
    </row>
    <row r="49" spans="1:11">
      <c r="A49" s="9">
        <v>45</v>
      </c>
      <c r="B49" s="14" t="s">
        <v>147</v>
      </c>
      <c r="C49" s="15" t="s">
        <v>61</v>
      </c>
      <c r="D49" s="69">
        <v>7238306</v>
      </c>
      <c r="E49" s="69">
        <v>1544851</v>
      </c>
      <c r="F49" s="69">
        <v>221356</v>
      </c>
      <c r="G49" s="69">
        <v>1216139</v>
      </c>
      <c r="H49" s="69">
        <v>1114373</v>
      </c>
      <c r="I49" s="70">
        <v>1314742</v>
      </c>
      <c r="J49" s="69">
        <v>761827</v>
      </c>
      <c r="K49" s="59">
        <f t="shared" si="0"/>
        <v>13411594</v>
      </c>
    </row>
    <row r="50" spans="1:11">
      <c r="A50" s="9">
        <v>46</v>
      </c>
      <c r="B50" s="14" t="s">
        <v>148</v>
      </c>
      <c r="C50" s="15" t="s">
        <v>58</v>
      </c>
      <c r="D50" s="69">
        <v>1709740</v>
      </c>
      <c r="E50" s="69">
        <v>559998</v>
      </c>
      <c r="F50" s="69">
        <v>196300</v>
      </c>
      <c r="G50" s="69">
        <v>1304799</v>
      </c>
      <c r="H50" s="69">
        <v>10535749</v>
      </c>
      <c r="I50" s="70">
        <v>1182863</v>
      </c>
      <c r="J50" s="69">
        <v>899541</v>
      </c>
      <c r="K50" s="59">
        <f t="shared" si="0"/>
        <v>16388990</v>
      </c>
    </row>
    <row r="51" spans="1:11">
      <c r="A51" s="9">
        <v>47</v>
      </c>
      <c r="B51" s="14" t="s">
        <v>151</v>
      </c>
      <c r="C51" s="15" t="s">
        <v>71</v>
      </c>
      <c r="D51" s="69">
        <v>4651108</v>
      </c>
      <c r="E51" s="69">
        <v>243925</v>
      </c>
      <c r="F51" s="69">
        <v>100174</v>
      </c>
      <c r="G51" s="69">
        <v>646657</v>
      </c>
      <c r="H51" s="69">
        <v>983511</v>
      </c>
      <c r="I51" s="70">
        <v>573536</v>
      </c>
      <c r="J51" s="69">
        <v>318405</v>
      </c>
      <c r="K51" s="59">
        <f t="shared" si="0"/>
        <v>7517316</v>
      </c>
    </row>
    <row r="52" spans="1:11">
      <c r="A52" s="9">
        <v>48</v>
      </c>
      <c r="B52" s="14" t="s">
        <v>149</v>
      </c>
      <c r="C52" s="15" t="s">
        <v>57</v>
      </c>
      <c r="D52" s="69">
        <v>200506</v>
      </c>
      <c r="E52" s="69">
        <v>130578</v>
      </c>
      <c r="F52" s="69">
        <v>1584017</v>
      </c>
      <c r="G52" s="69">
        <v>338778</v>
      </c>
      <c r="H52" s="69">
        <v>220306</v>
      </c>
      <c r="I52" s="70">
        <v>479199</v>
      </c>
      <c r="J52" s="69">
        <v>289670</v>
      </c>
      <c r="K52" s="59">
        <f t="shared" si="0"/>
        <v>3243054</v>
      </c>
    </row>
    <row r="53" spans="1:11">
      <c r="A53" s="9">
        <v>49</v>
      </c>
      <c r="B53" s="14" t="s">
        <v>150</v>
      </c>
      <c r="C53" s="15" t="s">
        <v>63</v>
      </c>
      <c r="D53" s="69">
        <v>952982</v>
      </c>
      <c r="E53" s="69">
        <v>279137</v>
      </c>
      <c r="F53" s="69">
        <v>166848</v>
      </c>
      <c r="G53" s="69">
        <v>850541</v>
      </c>
      <c r="H53" s="69">
        <v>5141164</v>
      </c>
      <c r="I53" s="70">
        <v>2724923</v>
      </c>
      <c r="J53" s="69">
        <v>491829</v>
      </c>
      <c r="K53" s="59">
        <f t="shared" si="0"/>
        <v>10607424</v>
      </c>
    </row>
    <row r="54" spans="1:11">
      <c r="A54" s="9">
        <v>50</v>
      </c>
      <c r="B54" s="14" t="s">
        <v>152</v>
      </c>
      <c r="C54" s="15" t="s">
        <v>74</v>
      </c>
      <c r="D54" s="69">
        <v>10228885</v>
      </c>
      <c r="E54" s="69">
        <v>712588</v>
      </c>
      <c r="F54" s="69">
        <v>245638</v>
      </c>
      <c r="G54" s="69">
        <v>1019098</v>
      </c>
      <c r="H54" s="69">
        <v>1063338</v>
      </c>
      <c r="I54" s="70">
        <v>2213005</v>
      </c>
      <c r="J54" s="69">
        <v>645380</v>
      </c>
      <c r="K54" s="59">
        <f t="shared" si="0"/>
        <v>16127932</v>
      </c>
    </row>
    <row r="55" spans="1:11">
      <c r="A55" s="9">
        <v>51</v>
      </c>
      <c r="B55" s="14" t="s">
        <v>156</v>
      </c>
      <c r="C55" s="15" t="s">
        <v>70</v>
      </c>
      <c r="D55" s="69">
        <v>757838</v>
      </c>
      <c r="E55" s="69">
        <v>605411</v>
      </c>
      <c r="F55" s="69">
        <v>187960</v>
      </c>
      <c r="G55" s="69">
        <v>1077970</v>
      </c>
      <c r="H55" s="69">
        <v>1247373</v>
      </c>
      <c r="I55" s="70">
        <v>7348893</v>
      </c>
      <c r="J55" s="69">
        <v>862738</v>
      </c>
      <c r="K55" s="59">
        <f t="shared" si="0"/>
        <v>12088183</v>
      </c>
    </row>
    <row r="56" spans="1:11">
      <c r="A56" s="9">
        <v>52</v>
      </c>
      <c r="B56" s="14" t="s">
        <v>153</v>
      </c>
      <c r="C56" s="15" t="s">
        <v>72</v>
      </c>
      <c r="D56" s="69">
        <v>598902</v>
      </c>
      <c r="E56" s="69">
        <v>249816</v>
      </c>
      <c r="F56" s="69">
        <v>83310</v>
      </c>
      <c r="G56" s="69">
        <v>551361</v>
      </c>
      <c r="H56" s="69">
        <v>6533929</v>
      </c>
      <c r="I56" s="70">
        <v>534156</v>
      </c>
      <c r="J56" s="69">
        <v>271889</v>
      </c>
      <c r="K56" s="59">
        <f t="shared" si="0"/>
        <v>8823363</v>
      </c>
    </row>
    <row r="57" spans="1:11">
      <c r="A57" s="9">
        <v>53</v>
      </c>
      <c r="B57" s="14" t="s">
        <v>155</v>
      </c>
      <c r="C57" s="15" t="s">
        <v>69</v>
      </c>
      <c r="D57" s="69">
        <v>3390435</v>
      </c>
      <c r="E57" s="69">
        <v>506347</v>
      </c>
      <c r="F57" s="69">
        <v>75698</v>
      </c>
      <c r="G57" s="69">
        <v>456788</v>
      </c>
      <c r="H57" s="69">
        <v>1277579</v>
      </c>
      <c r="I57" s="70">
        <v>385050</v>
      </c>
      <c r="J57" s="69">
        <v>214307</v>
      </c>
      <c r="K57" s="59">
        <f t="shared" si="0"/>
        <v>6306204</v>
      </c>
    </row>
    <row r="58" spans="1:11">
      <c r="A58" s="9">
        <v>54</v>
      </c>
      <c r="B58" s="14" t="s">
        <v>154</v>
      </c>
      <c r="C58" s="15" t="s">
        <v>73</v>
      </c>
      <c r="D58" s="69">
        <v>500537</v>
      </c>
      <c r="E58" s="69">
        <v>125813</v>
      </c>
      <c r="F58" s="69">
        <v>3172253</v>
      </c>
      <c r="G58" s="69">
        <v>226961</v>
      </c>
      <c r="H58" s="69">
        <v>297788</v>
      </c>
      <c r="I58" s="70">
        <v>348928</v>
      </c>
      <c r="J58" s="69">
        <v>107597</v>
      </c>
      <c r="K58" s="59">
        <f t="shared" si="0"/>
        <v>4779877</v>
      </c>
    </row>
    <row r="59" spans="1:11">
      <c r="A59" s="9">
        <v>55</v>
      </c>
      <c r="B59" s="14" t="s">
        <v>157</v>
      </c>
      <c r="C59" s="15" t="s">
        <v>77</v>
      </c>
      <c r="D59" s="69">
        <v>2848706</v>
      </c>
      <c r="E59" s="69">
        <v>280412</v>
      </c>
      <c r="F59" s="69">
        <v>83852</v>
      </c>
      <c r="G59" s="69">
        <v>610502</v>
      </c>
      <c r="H59" s="69">
        <v>4410890</v>
      </c>
      <c r="I59" s="70">
        <v>601562</v>
      </c>
      <c r="J59" s="69">
        <v>343895</v>
      </c>
      <c r="K59" s="59">
        <f t="shared" si="0"/>
        <v>9179819</v>
      </c>
    </row>
    <row r="60" spans="1:11">
      <c r="A60" s="9">
        <v>56</v>
      </c>
      <c r="B60" s="14" t="s">
        <v>161</v>
      </c>
      <c r="C60" s="15" t="s">
        <v>68</v>
      </c>
      <c r="D60" s="69">
        <v>1897761</v>
      </c>
      <c r="E60" s="69">
        <v>662394</v>
      </c>
      <c r="F60" s="69">
        <v>260679</v>
      </c>
      <c r="G60" s="69">
        <v>1385232</v>
      </c>
      <c r="H60" s="69">
        <v>1086859</v>
      </c>
      <c r="I60" s="70">
        <v>15247170</v>
      </c>
      <c r="J60" s="69">
        <v>692050</v>
      </c>
      <c r="K60" s="59">
        <f t="shared" si="0"/>
        <v>21232145</v>
      </c>
    </row>
    <row r="61" spans="1:11">
      <c r="A61" s="9">
        <v>57</v>
      </c>
      <c r="B61" s="14" t="s">
        <v>158</v>
      </c>
      <c r="C61" s="15" t="s">
        <v>75</v>
      </c>
      <c r="D61" s="69">
        <v>3088155</v>
      </c>
      <c r="E61" s="69">
        <v>743688</v>
      </c>
      <c r="F61" s="69">
        <v>218998</v>
      </c>
      <c r="G61" s="69">
        <v>864561</v>
      </c>
      <c r="H61" s="69">
        <v>1031611</v>
      </c>
      <c r="I61" s="70">
        <v>11182141</v>
      </c>
      <c r="J61" s="69">
        <v>566452</v>
      </c>
      <c r="K61" s="59">
        <f t="shared" si="0"/>
        <v>17695606</v>
      </c>
    </row>
    <row r="62" spans="1:11">
      <c r="A62" s="9">
        <v>58</v>
      </c>
      <c r="B62" s="14" t="s">
        <v>159</v>
      </c>
      <c r="C62" s="15" t="s">
        <v>76</v>
      </c>
      <c r="D62" s="69">
        <v>555859</v>
      </c>
      <c r="E62" s="69">
        <v>213313</v>
      </c>
      <c r="F62" s="69">
        <v>87589</v>
      </c>
      <c r="G62" s="69">
        <v>256315</v>
      </c>
      <c r="H62" s="69">
        <v>291622</v>
      </c>
      <c r="I62" s="70">
        <v>7120584</v>
      </c>
      <c r="J62" s="69">
        <v>182419</v>
      </c>
      <c r="K62" s="59">
        <f t="shared" si="0"/>
        <v>8707701</v>
      </c>
    </row>
    <row r="63" spans="1:11">
      <c r="A63" s="9">
        <v>59</v>
      </c>
      <c r="B63" s="14" t="s">
        <v>160</v>
      </c>
      <c r="C63" s="15" t="s">
        <v>65</v>
      </c>
      <c r="D63" s="69">
        <v>529054</v>
      </c>
      <c r="E63" s="69">
        <v>192538</v>
      </c>
      <c r="F63" s="69">
        <v>93269</v>
      </c>
      <c r="G63" s="69">
        <v>520451</v>
      </c>
      <c r="H63" s="69">
        <v>5100605</v>
      </c>
      <c r="I63" s="70">
        <v>1253249</v>
      </c>
      <c r="J63" s="69">
        <v>366286</v>
      </c>
      <c r="K63" s="59">
        <f t="shared" si="0"/>
        <v>8055452</v>
      </c>
    </row>
    <row r="64" spans="1:11">
      <c r="A64" s="9">
        <v>60</v>
      </c>
      <c r="B64" s="14" t="s">
        <v>162</v>
      </c>
      <c r="C64" s="15" t="s">
        <v>67</v>
      </c>
      <c r="D64" s="69">
        <v>20718854</v>
      </c>
      <c r="E64" s="69">
        <v>732528</v>
      </c>
      <c r="F64" s="69">
        <v>291155</v>
      </c>
      <c r="G64" s="69">
        <v>2512512</v>
      </c>
      <c r="H64" s="69">
        <v>2622316</v>
      </c>
      <c r="I64" s="70">
        <v>1800247</v>
      </c>
      <c r="J64" s="69">
        <v>951687</v>
      </c>
      <c r="K64" s="59">
        <f t="shared" si="0"/>
        <v>29629299</v>
      </c>
    </row>
    <row r="65" spans="1:11">
      <c r="A65" s="9">
        <v>61</v>
      </c>
      <c r="B65" s="14" t="s">
        <v>163</v>
      </c>
      <c r="C65" s="15" t="s">
        <v>66</v>
      </c>
      <c r="D65" s="69">
        <v>211309</v>
      </c>
      <c r="E65" s="69">
        <v>134459</v>
      </c>
      <c r="F65" s="69">
        <v>51837</v>
      </c>
      <c r="G65" s="69">
        <v>320415</v>
      </c>
      <c r="H65" s="69">
        <v>2893922</v>
      </c>
      <c r="I65" s="70">
        <v>770196</v>
      </c>
      <c r="J65" s="69">
        <v>175883</v>
      </c>
      <c r="K65" s="59">
        <f t="shared" si="0"/>
        <v>4558021</v>
      </c>
    </row>
    <row r="66" spans="1:11">
      <c r="A66" s="9">
        <v>62</v>
      </c>
      <c r="B66" s="14" t="s">
        <v>164</v>
      </c>
      <c r="C66" s="16">
        <v>780102</v>
      </c>
      <c r="D66" s="69">
        <v>4136432</v>
      </c>
      <c r="E66" s="69">
        <v>293713</v>
      </c>
      <c r="F66" s="69">
        <v>105258</v>
      </c>
      <c r="G66" s="69">
        <v>2152674</v>
      </c>
      <c r="H66" s="69">
        <v>1928040</v>
      </c>
      <c r="I66" s="70">
        <v>997614</v>
      </c>
      <c r="J66" s="69">
        <v>369221</v>
      </c>
      <c r="K66" s="59">
        <f t="shared" si="0"/>
        <v>9982952</v>
      </c>
    </row>
    <row r="67" spans="1:11">
      <c r="A67" s="9">
        <v>63</v>
      </c>
      <c r="B67" s="14" t="s">
        <v>165</v>
      </c>
      <c r="C67" s="15" t="s">
        <v>81</v>
      </c>
      <c r="D67" s="69">
        <v>1097557</v>
      </c>
      <c r="E67" s="69">
        <v>771529</v>
      </c>
      <c r="F67" s="69">
        <v>248270</v>
      </c>
      <c r="G67" s="69">
        <v>2157685</v>
      </c>
      <c r="H67" s="69">
        <v>1175190</v>
      </c>
      <c r="I67" s="70">
        <v>7506968</v>
      </c>
      <c r="J67" s="69">
        <v>838448</v>
      </c>
      <c r="K67" s="59">
        <f t="shared" si="0"/>
        <v>13795647</v>
      </c>
    </row>
    <row r="68" spans="1:11">
      <c r="A68" s="9">
        <v>64</v>
      </c>
      <c r="B68" s="14" t="s">
        <v>166</v>
      </c>
      <c r="C68" s="15" t="s">
        <v>80</v>
      </c>
      <c r="D68" s="69">
        <v>1145508</v>
      </c>
      <c r="E68" s="69">
        <v>728914</v>
      </c>
      <c r="F68" s="69">
        <v>613291</v>
      </c>
      <c r="G68" s="69">
        <v>1453162</v>
      </c>
      <c r="H68" s="69">
        <v>2009966</v>
      </c>
      <c r="I68" s="70">
        <v>2542939</v>
      </c>
      <c r="J68" s="69">
        <v>3311823</v>
      </c>
      <c r="K68" s="59">
        <f t="shared" si="0"/>
        <v>11805603</v>
      </c>
    </row>
    <row r="69" spans="1:11">
      <c r="A69" s="9">
        <v>65</v>
      </c>
      <c r="B69" s="14" t="s">
        <v>167</v>
      </c>
      <c r="C69" s="15" t="s">
        <v>78</v>
      </c>
      <c r="D69" s="69">
        <v>371760</v>
      </c>
      <c r="E69" s="69">
        <v>2208842</v>
      </c>
      <c r="F69" s="69">
        <v>3516190</v>
      </c>
      <c r="G69" s="69">
        <v>238159</v>
      </c>
      <c r="H69" s="69">
        <v>282861</v>
      </c>
      <c r="I69" s="70">
        <v>1713709</v>
      </c>
      <c r="J69" s="69">
        <v>314178</v>
      </c>
      <c r="K69" s="59">
        <f t="shared" ref="K69:K87" si="1">SUM(D69:J69)</f>
        <v>8645699</v>
      </c>
    </row>
    <row r="70" spans="1:11">
      <c r="A70" s="9">
        <v>66</v>
      </c>
      <c r="B70" s="68" t="s">
        <v>168</v>
      </c>
      <c r="C70" s="15" t="s">
        <v>93</v>
      </c>
      <c r="D70" s="69">
        <v>318238</v>
      </c>
      <c r="E70" s="69">
        <v>166555</v>
      </c>
      <c r="F70" s="69">
        <v>142532</v>
      </c>
      <c r="G70" s="69">
        <v>1514091</v>
      </c>
      <c r="H70" s="69">
        <v>3496503</v>
      </c>
      <c r="I70" s="70">
        <v>1040509</v>
      </c>
      <c r="J70" s="69">
        <v>721813</v>
      </c>
      <c r="K70" s="59">
        <f t="shared" si="1"/>
        <v>7400241</v>
      </c>
    </row>
    <row r="71" spans="1:11">
      <c r="A71" s="9">
        <v>67</v>
      </c>
      <c r="B71" s="68" t="s">
        <v>169</v>
      </c>
      <c r="C71" s="72" t="s">
        <v>92</v>
      </c>
      <c r="D71" s="69">
        <v>106662</v>
      </c>
      <c r="E71" s="69">
        <v>30900</v>
      </c>
      <c r="F71" s="69">
        <v>63173</v>
      </c>
      <c r="G71" s="69">
        <v>420466</v>
      </c>
      <c r="H71" s="69">
        <v>172810</v>
      </c>
      <c r="I71" s="70">
        <v>983300</v>
      </c>
      <c r="J71" s="69">
        <v>160679</v>
      </c>
      <c r="K71" s="59">
        <f t="shared" si="1"/>
        <v>1937990</v>
      </c>
    </row>
    <row r="72" spans="1:11">
      <c r="A72" s="9">
        <v>68</v>
      </c>
      <c r="B72" s="68" t="s">
        <v>170</v>
      </c>
      <c r="C72" s="72" t="s">
        <v>84</v>
      </c>
      <c r="D72" s="69">
        <v>209920</v>
      </c>
      <c r="E72" s="69">
        <v>45326</v>
      </c>
      <c r="F72" s="69">
        <v>33651</v>
      </c>
      <c r="G72" s="69">
        <v>222969</v>
      </c>
      <c r="H72" s="69">
        <v>1378560</v>
      </c>
      <c r="I72" s="70">
        <v>333995</v>
      </c>
      <c r="J72" s="69">
        <v>167341</v>
      </c>
      <c r="K72" s="59">
        <f t="shared" si="1"/>
        <v>2391762</v>
      </c>
    </row>
    <row r="73" spans="1:11">
      <c r="A73" s="9">
        <v>69</v>
      </c>
      <c r="B73" s="68" t="s">
        <v>171</v>
      </c>
      <c r="C73" s="72" t="s">
        <v>85</v>
      </c>
      <c r="D73" s="69">
        <v>541322</v>
      </c>
      <c r="E73" s="69">
        <v>213234</v>
      </c>
      <c r="F73" s="69">
        <v>284617</v>
      </c>
      <c r="G73" s="69">
        <v>280270</v>
      </c>
      <c r="H73" s="69">
        <v>121946</v>
      </c>
      <c r="I73" s="70">
        <v>919744</v>
      </c>
      <c r="J73" s="69">
        <v>339985</v>
      </c>
      <c r="K73" s="59">
        <f t="shared" si="1"/>
        <v>2701118</v>
      </c>
    </row>
    <row r="74" spans="1:11">
      <c r="A74" s="9">
        <v>70</v>
      </c>
      <c r="B74" s="14" t="s">
        <v>175</v>
      </c>
      <c r="C74" s="15" t="s">
        <v>90</v>
      </c>
      <c r="D74" s="69">
        <v>531959</v>
      </c>
      <c r="E74" s="69">
        <v>106895</v>
      </c>
      <c r="F74" s="69">
        <v>62031</v>
      </c>
      <c r="G74" s="69">
        <v>319770</v>
      </c>
      <c r="H74" s="69">
        <v>1669124</v>
      </c>
      <c r="I74" s="70">
        <v>354792</v>
      </c>
      <c r="J74" s="69">
        <v>226151</v>
      </c>
      <c r="K74" s="59">
        <f t="shared" si="1"/>
        <v>3270722</v>
      </c>
    </row>
    <row r="75" spans="1:11">
      <c r="A75" s="9">
        <v>71</v>
      </c>
      <c r="B75" s="14" t="s">
        <v>173</v>
      </c>
      <c r="C75" s="15" t="s">
        <v>87</v>
      </c>
      <c r="D75" s="69">
        <v>125417</v>
      </c>
      <c r="E75" s="69">
        <v>72550</v>
      </c>
      <c r="F75" s="69">
        <v>5035237</v>
      </c>
      <c r="G75" s="69">
        <v>351764</v>
      </c>
      <c r="H75" s="69">
        <v>283792</v>
      </c>
      <c r="I75" s="70">
        <v>231382</v>
      </c>
      <c r="J75" s="69">
        <v>798735</v>
      </c>
      <c r="K75" s="59">
        <f t="shared" si="1"/>
        <v>6898877</v>
      </c>
    </row>
    <row r="76" spans="1:11">
      <c r="A76" s="9">
        <v>72</v>
      </c>
      <c r="B76" s="14" t="s">
        <v>174</v>
      </c>
      <c r="C76" s="15" t="s">
        <v>97</v>
      </c>
      <c r="D76" s="69">
        <v>396973</v>
      </c>
      <c r="E76" s="69">
        <v>236811</v>
      </c>
      <c r="F76" s="69">
        <v>116461</v>
      </c>
      <c r="G76" s="69">
        <v>1016114</v>
      </c>
      <c r="H76" s="69">
        <v>953422</v>
      </c>
      <c r="I76" s="70">
        <v>3174413</v>
      </c>
      <c r="J76" s="69">
        <v>450056</v>
      </c>
      <c r="K76" s="59">
        <f t="shared" si="1"/>
        <v>6344250</v>
      </c>
    </row>
    <row r="77" spans="1:11">
      <c r="A77" s="9">
        <v>73</v>
      </c>
      <c r="B77" s="14" t="s">
        <v>172</v>
      </c>
      <c r="C77" s="15" t="s">
        <v>94</v>
      </c>
      <c r="D77" s="69">
        <v>242664</v>
      </c>
      <c r="E77" s="69">
        <v>579557</v>
      </c>
      <c r="F77" s="69">
        <v>73417</v>
      </c>
      <c r="G77" s="69">
        <v>496305</v>
      </c>
      <c r="H77" s="69">
        <v>376231</v>
      </c>
      <c r="I77" s="70">
        <v>658005</v>
      </c>
      <c r="J77" s="69">
        <v>626671</v>
      </c>
      <c r="K77" s="59">
        <f t="shared" si="1"/>
        <v>3052850</v>
      </c>
    </row>
    <row r="78" spans="1:11">
      <c r="A78" s="9">
        <v>74</v>
      </c>
      <c r="B78" s="14" t="s">
        <v>176</v>
      </c>
      <c r="C78" s="15" t="s">
        <v>89</v>
      </c>
      <c r="D78" s="69">
        <v>235256</v>
      </c>
      <c r="E78" s="69">
        <v>96345</v>
      </c>
      <c r="F78" s="69">
        <v>111220</v>
      </c>
      <c r="G78" s="69">
        <v>621782</v>
      </c>
      <c r="H78" s="69">
        <v>2791269</v>
      </c>
      <c r="I78" s="70">
        <v>848342</v>
      </c>
      <c r="J78" s="69">
        <v>365929</v>
      </c>
      <c r="K78" s="59">
        <f t="shared" si="1"/>
        <v>5070143</v>
      </c>
    </row>
    <row r="79" spans="1:11">
      <c r="A79" s="9">
        <v>75</v>
      </c>
      <c r="B79" s="14" t="s">
        <v>177</v>
      </c>
      <c r="C79" s="15" t="s">
        <v>96</v>
      </c>
      <c r="D79" s="69">
        <v>4448853</v>
      </c>
      <c r="E79" s="69">
        <v>95187</v>
      </c>
      <c r="F79" s="69">
        <v>67958</v>
      </c>
      <c r="G79" s="69">
        <v>589199</v>
      </c>
      <c r="H79" s="69">
        <v>635649</v>
      </c>
      <c r="I79" s="70">
        <v>316451</v>
      </c>
      <c r="J79" s="69">
        <v>239112</v>
      </c>
      <c r="K79" s="59">
        <f t="shared" si="1"/>
        <v>6392409</v>
      </c>
    </row>
    <row r="80" spans="1:11">
      <c r="A80" s="9">
        <v>76</v>
      </c>
      <c r="B80" s="14" t="s">
        <v>178</v>
      </c>
      <c r="C80" s="15" t="s">
        <v>99</v>
      </c>
      <c r="D80" s="69">
        <v>658274</v>
      </c>
      <c r="E80" s="69">
        <v>420462</v>
      </c>
      <c r="F80" s="69">
        <v>7106887</v>
      </c>
      <c r="G80" s="69">
        <v>1418860</v>
      </c>
      <c r="H80" s="69">
        <v>4147859</v>
      </c>
      <c r="I80" s="70">
        <v>1595788</v>
      </c>
      <c r="J80" s="69">
        <v>602426</v>
      </c>
      <c r="K80" s="59">
        <f t="shared" si="1"/>
        <v>15950556</v>
      </c>
    </row>
    <row r="81" spans="1:11">
      <c r="A81" s="9">
        <v>77</v>
      </c>
      <c r="B81" s="14" t="s">
        <v>179</v>
      </c>
      <c r="C81" s="15" t="s">
        <v>95</v>
      </c>
      <c r="D81" s="69">
        <v>482829</v>
      </c>
      <c r="E81" s="69">
        <v>62241</v>
      </c>
      <c r="F81" s="69">
        <v>46681</v>
      </c>
      <c r="G81" s="69">
        <v>471388</v>
      </c>
      <c r="H81" s="69">
        <v>3504289</v>
      </c>
      <c r="I81" s="70">
        <v>512806</v>
      </c>
      <c r="J81" s="69">
        <v>218989</v>
      </c>
      <c r="K81" s="59">
        <f t="shared" si="1"/>
        <v>5299223</v>
      </c>
    </row>
    <row r="82" spans="1:11" ht="30">
      <c r="A82" s="9">
        <v>78</v>
      </c>
      <c r="B82" s="14" t="s">
        <v>182</v>
      </c>
      <c r="C82" s="15" t="s">
        <v>86</v>
      </c>
      <c r="D82" s="69">
        <v>1351513</v>
      </c>
      <c r="E82" s="69">
        <v>365101</v>
      </c>
      <c r="F82" s="69">
        <v>130851</v>
      </c>
      <c r="G82" s="69">
        <v>612619</v>
      </c>
      <c r="H82" s="69">
        <v>295557</v>
      </c>
      <c r="I82" s="70">
        <v>565952</v>
      </c>
      <c r="J82" s="69">
        <v>841379</v>
      </c>
      <c r="K82" s="59">
        <f t="shared" si="1"/>
        <v>4162972</v>
      </c>
    </row>
    <row r="83" spans="1:11">
      <c r="A83" s="9">
        <v>79</v>
      </c>
      <c r="B83" s="14" t="s">
        <v>180</v>
      </c>
      <c r="C83" s="15" t="s">
        <v>100</v>
      </c>
      <c r="D83" s="69">
        <v>217865</v>
      </c>
      <c r="E83" s="69">
        <v>87878</v>
      </c>
      <c r="F83" s="69">
        <v>97032</v>
      </c>
      <c r="G83" s="69">
        <v>873978</v>
      </c>
      <c r="H83" s="69">
        <v>4814317</v>
      </c>
      <c r="I83" s="70">
        <v>2003581</v>
      </c>
      <c r="J83" s="69">
        <v>390418</v>
      </c>
      <c r="K83" s="59">
        <f t="shared" si="1"/>
        <v>8485069</v>
      </c>
    </row>
    <row r="84" spans="1:11">
      <c r="A84" s="9">
        <v>80</v>
      </c>
      <c r="B84" s="14" t="s">
        <v>184</v>
      </c>
      <c r="C84" s="15" t="s">
        <v>98</v>
      </c>
      <c r="D84" s="69">
        <v>610532</v>
      </c>
      <c r="E84" s="69">
        <v>292561</v>
      </c>
      <c r="F84" s="69">
        <v>4446561</v>
      </c>
      <c r="G84" s="69">
        <v>1880586</v>
      </c>
      <c r="H84" s="69">
        <v>1800465</v>
      </c>
      <c r="I84" s="70">
        <v>1065856</v>
      </c>
      <c r="J84" s="69">
        <v>1861814</v>
      </c>
      <c r="K84" s="59">
        <f t="shared" si="1"/>
        <v>11958375</v>
      </c>
    </row>
    <row r="85" spans="1:11">
      <c r="A85" s="9">
        <v>81</v>
      </c>
      <c r="B85" s="14" t="s">
        <v>181</v>
      </c>
      <c r="C85" s="15" t="s">
        <v>91</v>
      </c>
      <c r="D85" s="69">
        <v>2911768</v>
      </c>
      <c r="E85" s="69">
        <v>221799</v>
      </c>
      <c r="F85" s="69">
        <v>318850</v>
      </c>
      <c r="G85" s="69">
        <v>658530</v>
      </c>
      <c r="H85" s="69">
        <v>954491</v>
      </c>
      <c r="I85" s="70">
        <v>696297</v>
      </c>
      <c r="J85" s="69">
        <v>1344527</v>
      </c>
      <c r="K85" s="59">
        <f t="shared" si="1"/>
        <v>7106262</v>
      </c>
    </row>
    <row r="86" spans="1:11">
      <c r="A86" s="9">
        <v>82</v>
      </c>
      <c r="B86" s="14" t="s">
        <v>183</v>
      </c>
      <c r="C86" s="15" t="s">
        <v>83</v>
      </c>
      <c r="D86" s="69">
        <v>156582</v>
      </c>
      <c r="E86" s="69">
        <v>56314</v>
      </c>
      <c r="F86" s="69">
        <v>71423</v>
      </c>
      <c r="G86" s="69">
        <v>410912</v>
      </c>
      <c r="H86" s="69">
        <v>1240979</v>
      </c>
      <c r="I86" s="70">
        <v>949791</v>
      </c>
      <c r="J86" s="69">
        <v>358947</v>
      </c>
      <c r="K86" s="59">
        <f t="shared" si="1"/>
        <v>3244948</v>
      </c>
    </row>
    <row r="87" spans="1:11">
      <c r="A87" s="9">
        <v>83</v>
      </c>
      <c r="B87" s="14" t="s">
        <v>185</v>
      </c>
      <c r="C87" s="15" t="s">
        <v>88</v>
      </c>
      <c r="D87" s="69">
        <v>1036296</v>
      </c>
      <c r="E87" s="69">
        <v>720921</v>
      </c>
      <c r="F87" s="69">
        <v>142125</v>
      </c>
      <c r="G87" s="69">
        <v>964204</v>
      </c>
      <c r="H87" s="69">
        <v>315602</v>
      </c>
      <c r="I87" s="70">
        <v>550418</v>
      </c>
      <c r="J87" s="69">
        <v>735111</v>
      </c>
      <c r="K87" s="59">
        <f t="shared" si="1"/>
        <v>4464677</v>
      </c>
    </row>
    <row r="88" spans="1:11">
      <c r="A88" s="4"/>
      <c r="B88" s="75" t="s">
        <v>104</v>
      </c>
      <c r="C88" s="74"/>
      <c r="D88" s="73">
        <f>SUM(D5:D87)</f>
        <v>117521907</v>
      </c>
      <c r="E88" s="73">
        <f t="shared" ref="E88:K88" si="2">SUM(E5:E87)</f>
        <v>31463770</v>
      </c>
      <c r="F88" s="73">
        <f t="shared" si="2"/>
        <v>59737973</v>
      </c>
      <c r="G88" s="73">
        <f t="shared" si="2"/>
        <v>56745497</v>
      </c>
      <c r="H88" s="73">
        <f t="shared" si="2"/>
        <v>145033775</v>
      </c>
      <c r="I88" s="73">
        <f t="shared" si="2"/>
        <v>141965631</v>
      </c>
      <c r="J88" s="73">
        <f t="shared" si="2"/>
        <v>43887149</v>
      </c>
      <c r="K88" s="73">
        <f t="shared" si="2"/>
        <v>596355702</v>
      </c>
    </row>
    <row r="90" spans="1:11">
      <c r="D90" s="18"/>
      <c r="E90" s="18"/>
      <c r="F90" s="18"/>
      <c r="G90" s="18"/>
      <c r="H90" s="18"/>
      <c r="I90" s="18"/>
      <c r="J90" s="18"/>
      <c r="K90" s="5"/>
    </row>
    <row r="92" spans="1:11">
      <c r="K92" s="5"/>
    </row>
  </sheetData>
  <mergeCells count="5">
    <mergeCell ref="D3:K3"/>
    <mergeCell ref="A1:K2"/>
    <mergeCell ref="B3:B4"/>
    <mergeCell ref="C3:C4"/>
    <mergeCell ref="A3:A4"/>
  </mergeCells>
  <phoneticPr fontId="8" type="noConversion"/>
  <pageMargins left="0.11811023622047245" right="0.11811023622047245" top="0.15748031496062992" bottom="0.15748031496062992" header="0" footer="0"/>
  <pageSetup paperSize="9" scale="7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ПВК</vt:lpstr>
      <vt:lpstr>Коэфф дифернц</vt:lpstr>
      <vt:lpstr>Финансирование СМО</vt:lpstr>
      <vt:lpstr>'Финансирование СМО'!Заголовки_для_печати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msopilova</dc:creator>
  <cp:lastModifiedBy>Дмитриева</cp:lastModifiedBy>
  <cp:lastPrinted>2019-02-27T12:31:16Z</cp:lastPrinted>
  <dcterms:created xsi:type="dcterms:W3CDTF">2016-12-28T06:45:13Z</dcterms:created>
  <dcterms:modified xsi:type="dcterms:W3CDTF">2019-02-27T12:32:00Z</dcterms:modified>
</cp:coreProperties>
</file>